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R:\Ayudas\Ayudas 2026\7. Documentación procedimiento AYUDAS\1. Documentación convocatoria\11.-Memorias y presupuestos\INNATA_2026\"/>
    </mc:Choice>
  </mc:AlternateContent>
  <xr:revisionPtr revIDLastSave="0" documentId="13_ncr:1_{B992F0E2-8B7E-4D97-8EC8-319380BAAD19}" xr6:coauthVersionLast="47" xr6:coauthVersionMax="47" xr10:uidLastSave="{00000000-0000-0000-0000-000000000000}"/>
  <workbookProtection workbookAlgorithmName="SHA-512" workbookHashValue="7nKO48L6JTumFMb1LNGcADLVEdJB7d7ujdmyp12xJ9xPpQZ+x/x3vxCDCqHXovtn9jtjRoCyPaLH13Voiq6WrQ==" workbookSaltValue="pf/6NGKbhDxIGucfKEdcQA==" workbookSpinCount="100000" lockStructure="1"/>
  <bookViews>
    <workbookView xWindow="-120" yWindow="-120" windowWidth="29040" windowHeight="15720" tabRatio="1000" firstSheet="1" activeTab="2" xr2:uid="{00000000-000D-0000-FFFF-FFFF00000000}"/>
  </bookViews>
  <sheets>
    <sheet name="Aux" sheetId="15" state="hidden" r:id="rId1"/>
    <sheet name="Personal" sheetId="1" r:id="rId2"/>
    <sheet name="TOTAL" sheetId="14" r:id="rId3"/>
  </sheets>
  <definedNames>
    <definedName name="_xlnm.Print_Area" localSheetId="1">Personal!$A$1:$I$35</definedName>
    <definedName name="_xlnm.Print_Area" localSheetId="2">TOTAL!$A$1:$F$24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14" l="1"/>
  <c r="E21" i="14"/>
  <c r="C14" i="14"/>
  <c r="B14" i="14"/>
  <c r="F23" i="1"/>
  <c r="F22" i="1"/>
  <c r="H22" i="1" s="1"/>
  <c r="F21" i="1"/>
  <c r="H21" i="1" s="1"/>
  <c r="F20" i="1"/>
  <c r="F19" i="1"/>
  <c r="F18" i="1"/>
  <c r="G18" i="1" s="1"/>
  <c r="F17" i="1"/>
  <c r="H17" i="1" s="1"/>
  <c r="F16" i="1"/>
  <c r="F15" i="1"/>
  <c r="F14" i="1"/>
  <c r="G14" i="1" s="1"/>
  <c r="H15" i="1" l="1"/>
  <c r="H14" i="1"/>
  <c r="I14" i="1" s="1"/>
  <c r="G19" i="1"/>
  <c r="I19" i="1" s="1"/>
  <c r="H19" i="1"/>
  <c r="G22" i="1"/>
  <c r="I22" i="1" s="1"/>
  <c r="G23" i="1"/>
  <c r="H18" i="1"/>
  <c r="G15" i="1"/>
  <c r="H23" i="1"/>
  <c r="I15" i="1"/>
  <c r="G16" i="1"/>
  <c r="H16" i="1"/>
  <c r="G17" i="1"/>
  <c r="H20" i="1"/>
  <c r="G21" i="1"/>
  <c r="G20" i="1"/>
  <c r="I23" i="1" l="1"/>
  <c r="I21" i="1"/>
  <c r="I18" i="1"/>
  <c r="I17" i="1"/>
  <c r="I20" i="1"/>
  <c r="I16" i="1"/>
  <c r="B7" i="14" l="1"/>
  <c r="B6" i="14" l="1"/>
  <c r="E22" i="14" l="1"/>
  <c r="F13" i="14" s="1"/>
  <c r="F24" i="1"/>
  <c r="H24" i="1" s="1"/>
  <c r="F25" i="1"/>
  <c r="G25" i="1" s="1"/>
  <c r="F26" i="1"/>
  <c r="G26" i="1" s="1"/>
  <c r="F27" i="1"/>
  <c r="H27" i="1" s="1"/>
  <c r="F28" i="1"/>
  <c r="G28" i="1" s="1"/>
  <c r="F29" i="1"/>
  <c r="G29" i="1" s="1"/>
  <c r="F30" i="1"/>
  <c r="G30" i="1" s="1"/>
  <c r="F31" i="1"/>
  <c r="F32" i="1"/>
  <c r="F13" i="1"/>
  <c r="G13" i="1" s="1"/>
  <c r="H30" i="1" l="1"/>
  <c r="H29" i="1"/>
  <c r="H13" i="1"/>
  <c r="H28" i="1"/>
  <c r="I28" i="1" s="1"/>
  <c r="G24" i="1"/>
  <c r="H32" i="1"/>
  <c r="G32" i="1"/>
  <c r="H31" i="1"/>
  <c r="G31" i="1"/>
  <c r="G27" i="1"/>
  <c r="H26" i="1"/>
  <c r="H25" i="1"/>
  <c r="I30" i="1" l="1"/>
  <c r="I32" i="1"/>
  <c r="I25" i="1"/>
  <c r="G33" i="1"/>
  <c r="B13" i="14" s="1"/>
  <c r="I31" i="1"/>
  <c r="I29" i="1"/>
  <c r="I13" i="1"/>
  <c r="I27" i="1"/>
  <c r="I24" i="1"/>
  <c r="I26" i="1"/>
  <c r="H33" i="1"/>
  <c r="C13" i="14" s="1"/>
  <c r="B10" i="14"/>
  <c r="B9" i="14"/>
  <c r="D14" i="14" l="1"/>
  <c r="D13" i="14"/>
  <c r="I33" i="1"/>
  <c r="D33" i="1" l="1"/>
  <c r="C33" i="1"/>
  <c r="C15" i="14" l="1"/>
  <c r="B15" i="14"/>
  <c r="D15" i="14" l="1"/>
  <c r="E20" i="14" l="1"/>
  <c r="E19" i="14"/>
</calcChain>
</file>

<file path=xl/sharedStrings.xml><?xml version="1.0" encoding="utf-8"?>
<sst xmlns="http://schemas.openxmlformats.org/spreadsheetml/2006/main" count="45" uniqueCount="41">
  <si>
    <t>PRESUPUESTO</t>
  </si>
  <si>
    <t>Programa:</t>
  </si>
  <si>
    <t xml:space="preserve">Entidad solicitante: </t>
  </si>
  <si>
    <t>1. Valorización, transferencia  y explotación por las empresas de resultados de I+D</t>
  </si>
  <si>
    <t>Nombre</t>
  </si>
  <si>
    <t>Titulación</t>
  </si>
  <si>
    <t>Coste Total</t>
  </si>
  <si>
    <t>El coste horario se calculará sobre la base del coste bruto salarial + coste de la Seguridad Social soportado por la empresa</t>
  </si>
  <si>
    <t>No rellenar las celdas sombreadas en naranja: contienen fórmulas</t>
  </si>
  <si>
    <t>Concepto</t>
  </si>
  <si>
    <t>PRESUPUESTO TOTAL DEL PROYECTO</t>
  </si>
  <si>
    <t>TOTAL</t>
  </si>
  <si>
    <t>TOTAL GASTOS</t>
  </si>
  <si>
    <t>Proyecto:</t>
  </si>
  <si>
    <t xml:space="preserve">2. Potenciación de unidades científicas de desarrollo de tecnologías </t>
  </si>
  <si>
    <t>Coste  horario (€/h)</t>
  </si>
  <si>
    <t>Personal propio</t>
  </si>
  <si>
    <t>Gastos de Personal propio</t>
  </si>
  <si>
    <t>Condición 1</t>
  </si>
  <si>
    <t>Condición 2</t>
  </si>
  <si>
    <t>Condición 3</t>
  </si>
  <si>
    <t>Condición 5</t>
  </si>
  <si>
    <t>TOTAL PERSONAL</t>
  </si>
  <si>
    <t>Coste horario imputado* (€/h)</t>
  </si>
  <si>
    <r>
      <t xml:space="preserve">*Nota: </t>
    </r>
    <r>
      <rPr>
        <i/>
        <sz val="11"/>
        <color theme="1"/>
        <rFont val="Calibri"/>
        <family val="2"/>
        <scheme val="minor"/>
      </rPr>
      <t>Se limita el coste horario del personal propio subvencionable a 50 euros/hora como máximo.</t>
    </r>
  </si>
  <si>
    <t>Tipología proyecto:</t>
  </si>
  <si>
    <t>Proyecto en Cooperación</t>
  </si>
  <si>
    <r>
      <rPr>
        <b/>
        <u/>
        <sz val="12"/>
        <rFont val="Calibri"/>
        <family val="2"/>
      </rPr>
      <t>IMPORTANTE</t>
    </r>
    <r>
      <rPr>
        <b/>
        <sz val="12"/>
        <rFont val="Calibri"/>
        <family val="2"/>
      </rPr>
      <t>: En caso de discrepancia entre los datos aquí aportados y los que figuren en cualquier otro documento de la Memoria o Solicitud, se considerarán válidos los de esta hoja Excel.</t>
    </r>
  </si>
  <si>
    <t>Ejercicio 2026</t>
  </si>
  <si>
    <t>Coste
2026</t>
  </si>
  <si>
    <t>Horas 2026</t>
  </si>
  <si>
    <t>Ejercicio 2027</t>
  </si>
  <si>
    <t>Horas 2027</t>
  </si>
  <si>
    <t>Coste
2027</t>
  </si>
  <si>
    <t>Otros gatos distintos de personal</t>
  </si>
  <si>
    <t>Asimilación de tecnologías avanzadas y su difusión al Sistema Valenciano de Innovación</t>
  </si>
  <si>
    <r>
      <rPr>
        <b/>
        <sz val="11"/>
        <color theme="1"/>
        <rFont val="Calibri"/>
        <family val="2"/>
        <scheme val="minor"/>
      </rPr>
      <t>Condición 2:</t>
    </r>
    <r>
      <rPr>
        <sz val="11"/>
        <color theme="1"/>
        <rFont val="Calibri"/>
        <family val="2"/>
        <scheme val="minor"/>
      </rPr>
      <t xml:space="preserve"> El coste subvencionable máximo individual por cada solicitante del proyecto no puede superar los </t>
    </r>
    <r>
      <rPr>
        <b/>
        <sz val="11"/>
        <rFont val="Calibri"/>
        <family val="2"/>
        <scheme val="minor"/>
      </rPr>
      <t>200.000 euros.</t>
    </r>
  </si>
  <si>
    <r>
      <rPr>
        <b/>
        <sz val="11"/>
        <color theme="1"/>
        <rFont val="Calibri"/>
        <family val="2"/>
        <scheme val="minor"/>
      </rPr>
      <t>Condición 4:</t>
    </r>
    <r>
      <rPr>
        <sz val="11"/>
        <color theme="1"/>
        <rFont val="Calibri"/>
        <family val="2"/>
        <scheme val="minor"/>
      </rPr>
      <t xml:space="preserve"> Se limitará el </t>
    </r>
    <r>
      <rPr>
        <b/>
        <sz val="11"/>
        <color theme="1"/>
        <rFont val="Calibri"/>
        <family val="2"/>
        <scheme val="minor"/>
      </rPr>
      <t>coste horario del personal</t>
    </r>
    <r>
      <rPr>
        <sz val="11"/>
        <color theme="1"/>
        <rFont val="Calibri"/>
        <family val="2"/>
        <scheme val="minor"/>
      </rPr>
      <t xml:space="preserve"> propio subvencionable a </t>
    </r>
    <r>
      <rPr>
        <b/>
        <sz val="11"/>
        <color theme="1"/>
        <rFont val="Calibri"/>
        <family val="2"/>
        <scheme val="minor"/>
      </rPr>
      <t>50 euros/hora</t>
    </r>
    <r>
      <rPr>
        <sz val="11"/>
        <color theme="1"/>
        <rFont val="Calibri"/>
        <family val="2"/>
        <scheme val="minor"/>
      </rPr>
      <t xml:space="preserve"> como máximo.</t>
    </r>
  </si>
  <si>
    <r>
      <rPr>
        <b/>
        <sz val="11"/>
        <color theme="1"/>
        <rFont val="Calibri"/>
        <family val="2"/>
        <scheme val="minor"/>
      </rPr>
      <t xml:space="preserve">Condición 1: </t>
    </r>
    <r>
      <rPr>
        <sz val="11"/>
        <color theme="1"/>
        <rFont val="Calibri"/>
        <family val="2"/>
        <scheme val="minor"/>
      </rPr>
      <t>En los proyectos plurianuales el presupuesto subvencionable correspondiente a las actuaciones ejecutables durante</t>
    </r>
    <r>
      <rPr>
        <b/>
        <sz val="11"/>
        <color theme="1"/>
        <rFont val="Calibri"/>
        <family val="2"/>
        <scheme val="minor"/>
      </rPr>
      <t xml:space="preserve"> 2026</t>
    </r>
    <r>
      <rPr>
        <sz val="11"/>
        <color theme="1"/>
        <rFont val="Calibri"/>
        <family val="2"/>
        <scheme val="minor"/>
      </rPr>
      <t xml:space="preserve"> será, como máximo, el </t>
    </r>
    <r>
      <rPr>
        <b/>
        <sz val="11"/>
        <color theme="1"/>
        <rFont val="Calibri"/>
        <family val="2"/>
        <scheme val="minor"/>
      </rPr>
      <t>50%</t>
    </r>
    <r>
      <rPr>
        <sz val="11"/>
        <color theme="1"/>
        <rFont val="Calibri"/>
        <family val="2"/>
        <scheme val="minor"/>
      </rPr>
      <t xml:space="preserve"> del coste subvencionable total del proyecto en todas sus anualidades. Es necesario asegurarse de que está condición se cumple para el </t>
    </r>
    <r>
      <rPr>
        <b/>
        <sz val="11"/>
        <color theme="1"/>
        <rFont val="Calibri"/>
        <family val="2"/>
        <scheme val="minor"/>
      </rPr>
      <t>presupuesto global del proyecto.</t>
    </r>
  </si>
  <si>
    <r>
      <rPr>
        <b/>
        <sz val="11"/>
        <color theme="1"/>
        <rFont val="Calibri"/>
        <family val="2"/>
        <scheme val="minor"/>
      </rPr>
      <t>Condición 3:</t>
    </r>
    <r>
      <rPr>
        <sz val="11"/>
        <color theme="1"/>
        <rFont val="Calibri"/>
        <family val="2"/>
        <scheme val="minor"/>
      </rPr>
      <t xml:space="preserve"> El coste elegible del proyecto total en cooperación deberá ser como mínimo de </t>
    </r>
    <r>
      <rPr>
        <b/>
        <sz val="11"/>
        <color theme="1"/>
        <rFont val="Calibri"/>
        <family val="2"/>
        <scheme val="minor"/>
      </rPr>
      <t>200.000 euros</t>
    </r>
    <r>
      <rPr>
        <sz val="11"/>
        <color theme="1"/>
        <rFont val="Calibri"/>
        <family val="2"/>
        <scheme val="minor"/>
      </rPr>
      <t xml:space="preserve">.La participación de una gran empresa en el proyecto exigirá que exista una </t>
    </r>
    <r>
      <rPr>
        <b/>
        <sz val="11"/>
        <color theme="1"/>
        <rFont val="Calibri"/>
        <family val="2"/>
        <scheme val="minor"/>
      </rPr>
      <t>colaboración efectiva con una PYME</t>
    </r>
    <r>
      <rPr>
        <sz val="11"/>
        <color theme="1"/>
        <rFont val="Calibri"/>
        <family val="2"/>
        <scheme val="minor"/>
      </rPr>
      <t xml:space="preserve"> que corra con un mínimo del 30% del presupuesto del proyecto</t>
    </r>
  </si>
  <si>
    <t>Versión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</si>
</sst>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rgb="FFFB4F14"/>
      <name val="Calibri"/>
      <family val="2"/>
      <scheme val="minor"/>
    </font>
    <font>
      <i/>
      <sz val="10"/>
      <color rgb="FFFB4F14"/>
      <name val="Calibri"/>
      <family val="2"/>
      <scheme val="minor"/>
    </font>
    <font>
      <i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i/>
      <sz val="10"/>
      <color rgb="FFFF0000"/>
      <name val="Calibri"/>
      <family val="2"/>
      <scheme val="minor"/>
    </font>
    <font>
      <sz val="11"/>
      <name val="Calibri"/>
      <family val="2"/>
      <scheme val="minor"/>
    </font>
    <font>
      <b/>
      <i/>
      <sz val="10"/>
      <color rgb="FFFB4F14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i/>
      <sz val="11"/>
      <color rgb="FFFB4F14"/>
      <name val="Calibri"/>
      <family val="2"/>
      <scheme val="minor"/>
    </font>
    <font>
      <i/>
      <sz val="11"/>
      <color rgb="FFFB4F14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0A"/>
      <name val="Arial"/>
      <family val="2"/>
    </font>
    <font>
      <b/>
      <sz val="12"/>
      <color theme="1"/>
      <name val="Calibri"/>
      <family val="2"/>
      <scheme val="minor"/>
    </font>
    <font>
      <b/>
      <u/>
      <sz val="12"/>
      <name val="Calibri"/>
      <family val="2"/>
    </font>
    <font>
      <b/>
      <sz val="12"/>
      <name val="Calibri"/>
      <family val="2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B4F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451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rgb="FFFB4F14"/>
      </left>
      <right style="thin">
        <color rgb="FFFB4F14"/>
      </right>
      <top style="thin">
        <color rgb="FFFB4F14"/>
      </top>
      <bottom style="thin">
        <color rgb="FFFB4F14"/>
      </bottom>
      <diagonal/>
    </border>
    <border>
      <left style="thin">
        <color rgb="FFFB4F14"/>
      </left>
      <right/>
      <top style="thin">
        <color rgb="FFFB4F14"/>
      </top>
      <bottom style="thin">
        <color rgb="FFFB4F1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FB4F14"/>
      </right>
      <top style="thin">
        <color rgb="FFFB4F14"/>
      </top>
      <bottom style="thin">
        <color rgb="FFFB4F14"/>
      </bottom>
      <diagonal/>
    </border>
    <border>
      <left style="medium">
        <color theme="5"/>
      </left>
      <right style="thin">
        <color theme="5"/>
      </right>
      <top style="medium">
        <color theme="5"/>
      </top>
      <bottom style="medium">
        <color theme="5"/>
      </bottom>
      <diagonal/>
    </border>
    <border>
      <left style="thin">
        <color theme="5"/>
      </left>
      <right style="thin">
        <color theme="5"/>
      </right>
      <top style="medium">
        <color theme="5"/>
      </top>
      <bottom style="medium">
        <color theme="5"/>
      </bottom>
      <diagonal/>
    </border>
    <border>
      <left style="thin">
        <color theme="5"/>
      </left>
      <right style="medium">
        <color theme="5"/>
      </right>
      <top style="medium">
        <color theme="5"/>
      </top>
      <bottom style="medium">
        <color theme="5"/>
      </bottom>
      <diagonal/>
    </border>
    <border>
      <left style="medium">
        <color rgb="FFFB4F14"/>
      </left>
      <right/>
      <top style="medium">
        <color rgb="FFFB4F14"/>
      </top>
      <bottom style="medium">
        <color rgb="FFFB4F14"/>
      </bottom>
      <diagonal/>
    </border>
    <border>
      <left/>
      <right/>
      <top style="medium">
        <color rgb="FFFB4F14"/>
      </top>
      <bottom style="medium">
        <color rgb="FFFB4F14"/>
      </bottom>
      <diagonal/>
    </border>
    <border>
      <left/>
      <right style="medium">
        <color rgb="FFFB4F14"/>
      </right>
      <top style="medium">
        <color rgb="FFFB4F14"/>
      </top>
      <bottom style="medium">
        <color rgb="FFFB4F14"/>
      </bottom>
      <diagonal/>
    </border>
    <border>
      <left style="medium">
        <color theme="5"/>
      </left>
      <right/>
      <top style="medium">
        <color theme="5"/>
      </top>
      <bottom style="medium">
        <color theme="5"/>
      </bottom>
      <diagonal/>
    </border>
    <border>
      <left/>
      <right/>
      <top style="medium">
        <color theme="5"/>
      </top>
      <bottom style="medium">
        <color theme="5"/>
      </bottom>
      <diagonal/>
    </border>
    <border>
      <left/>
      <right style="thin">
        <color theme="5"/>
      </right>
      <top style="medium">
        <color theme="5"/>
      </top>
      <bottom style="medium">
        <color theme="5"/>
      </bottom>
      <diagonal/>
    </border>
    <border>
      <left/>
      <right style="medium">
        <color theme="5"/>
      </right>
      <top style="medium">
        <color theme="5"/>
      </top>
      <bottom style="medium">
        <color theme="5"/>
      </bottom>
      <diagonal/>
    </border>
    <border>
      <left style="thin">
        <color rgb="FFFB4F14"/>
      </left>
      <right style="thin">
        <color rgb="FFFB4F14"/>
      </right>
      <top style="thin">
        <color rgb="FFFB4F14"/>
      </top>
      <bottom style="thin">
        <color rgb="FFFFC000"/>
      </bottom>
      <diagonal/>
    </border>
    <border>
      <left style="thin">
        <color rgb="FFFB4F14"/>
      </left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0" fillId="0" borderId="0" xfId="0" applyAlignment="1">
      <alignment wrapText="1"/>
    </xf>
    <xf numFmtId="0" fontId="9" fillId="0" borderId="6" xfId="0" applyFont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/>
    </xf>
    <xf numFmtId="44" fontId="1" fillId="5" borderId="1" xfId="1" applyFont="1" applyFill="1" applyBorder="1"/>
    <xf numFmtId="0" fontId="0" fillId="3" borderId="0" xfId="0" applyFill="1"/>
    <xf numFmtId="49" fontId="7" fillId="3" borderId="0" xfId="0" applyNumberFormat="1" applyFont="1" applyFill="1"/>
    <xf numFmtId="49" fontId="6" fillId="3" borderId="0" xfId="0" applyNumberFormat="1" applyFont="1" applyFill="1"/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wrapText="1"/>
    </xf>
    <xf numFmtId="0" fontId="8" fillId="3" borderId="0" xfId="0" applyFont="1" applyFill="1"/>
    <xf numFmtId="49" fontId="7" fillId="3" borderId="0" xfId="0" applyNumberFormat="1" applyFont="1" applyFill="1" applyAlignment="1">
      <alignment wrapText="1"/>
    </xf>
    <xf numFmtId="0" fontId="0" fillId="3" borderId="0" xfId="0" applyFill="1" applyAlignment="1">
      <alignment horizontal="right"/>
    </xf>
    <xf numFmtId="0" fontId="0" fillId="3" borderId="0" xfId="0" applyFill="1" applyAlignment="1">
      <alignment horizontal="left"/>
    </xf>
    <xf numFmtId="0" fontId="3" fillId="6" borderId="8" xfId="0" applyFont="1" applyFill="1" applyBorder="1" applyAlignment="1">
      <alignment horizontal="right" wrapText="1"/>
    </xf>
    <xf numFmtId="0" fontId="2" fillId="2" borderId="0" xfId="0" applyFont="1" applyFill="1" applyAlignment="1">
      <alignment horizontal="right"/>
    </xf>
    <xf numFmtId="44" fontId="2" fillId="2" borderId="0" xfId="1" applyFont="1" applyFill="1" applyBorder="1"/>
    <xf numFmtId="0" fontId="0" fillId="3" borderId="9" xfId="0" applyFill="1" applyBorder="1"/>
    <xf numFmtId="0" fontId="0" fillId="3" borderId="10" xfId="0" applyFill="1" applyBorder="1"/>
    <xf numFmtId="49" fontId="11" fillId="3" borderId="0" xfId="0" applyNumberFormat="1" applyFont="1" applyFill="1"/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2" fontId="0" fillId="0" borderId="1" xfId="1" applyNumberFormat="1" applyFont="1" applyBorder="1" applyAlignment="1" applyProtection="1">
      <alignment horizontal="right" vertical="center"/>
      <protection locked="0"/>
    </xf>
    <xf numFmtId="2" fontId="0" fillId="0" borderId="1" xfId="0" applyNumberFormat="1" applyBorder="1" applyAlignment="1" applyProtection="1">
      <alignment horizontal="right" vertical="center"/>
      <protection locked="0"/>
    </xf>
    <xf numFmtId="44" fontId="0" fillId="0" borderId="2" xfId="1" applyFont="1" applyBorder="1" applyAlignment="1" applyProtection="1">
      <alignment horizontal="right" vertical="center"/>
      <protection locked="0"/>
    </xf>
    <xf numFmtId="44" fontId="0" fillId="0" borderId="1" xfId="1" applyFont="1" applyBorder="1" applyAlignment="1" applyProtection="1">
      <alignment horizontal="right" vertical="center"/>
      <protection locked="0"/>
    </xf>
    <xf numFmtId="49" fontId="7" fillId="3" borderId="0" xfId="0" applyNumberFormat="1" applyFont="1" applyFill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 wrapText="1"/>
    </xf>
    <xf numFmtId="0" fontId="18" fillId="0" borderId="0" xfId="0" applyFont="1"/>
    <xf numFmtId="0" fontId="2" fillId="2" borderId="0" xfId="0" applyFont="1" applyFill="1" applyAlignment="1">
      <alignment horizontal="center" vertical="center"/>
    </xf>
    <xf numFmtId="44" fontId="4" fillId="2" borderId="0" xfId="1" applyFont="1" applyFill="1" applyBorder="1" applyAlignment="1" applyProtection="1">
      <alignment horizontal="right" vertical="center"/>
    </xf>
    <xf numFmtId="49" fontId="14" fillId="3" borderId="0" xfId="0" applyNumberFormat="1" applyFont="1" applyFill="1" applyAlignment="1">
      <alignment horizontal="left"/>
    </xf>
    <xf numFmtId="0" fontId="0" fillId="3" borderId="0" xfId="0" applyFill="1" applyAlignment="1">
      <alignment horizontal="right" vertical="center"/>
    </xf>
    <xf numFmtId="0" fontId="0" fillId="0" borderId="0" xfId="0" applyAlignment="1">
      <alignment horizontal="right" vertical="center"/>
    </xf>
    <xf numFmtId="0" fontId="10" fillId="3" borderId="0" xfId="0" applyFont="1" applyFill="1"/>
    <xf numFmtId="0" fontId="4" fillId="3" borderId="0" xfId="0" applyFont="1" applyFill="1"/>
    <xf numFmtId="0" fontId="0" fillId="3" borderId="0" xfId="0" applyFill="1" applyAlignment="1">
      <alignment horizontal="center"/>
    </xf>
    <xf numFmtId="44" fontId="4" fillId="2" borderId="0" xfId="1" applyFont="1" applyFill="1" applyBorder="1" applyAlignment="1" applyProtection="1">
      <alignment horizontal="center" vertical="center"/>
    </xf>
    <xf numFmtId="2" fontId="2" fillId="2" borderId="0" xfId="0" applyNumberFormat="1" applyFont="1" applyFill="1"/>
    <xf numFmtId="0" fontId="3" fillId="0" borderId="0" xfId="0" applyFont="1"/>
    <xf numFmtId="44" fontId="4" fillId="2" borderId="0" xfId="1" applyFont="1" applyFill="1" applyBorder="1" applyProtection="1"/>
    <xf numFmtId="49" fontId="12" fillId="3" borderId="0" xfId="0" applyNumberFormat="1" applyFont="1" applyFill="1"/>
    <xf numFmtId="49" fontId="13" fillId="3" borderId="0" xfId="0" applyNumberFormat="1" applyFont="1" applyFill="1"/>
    <xf numFmtId="49" fontId="13" fillId="3" borderId="0" xfId="0" applyNumberFormat="1" applyFont="1" applyFill="1" applyAlignment="1">
      <alignment horizontal="right" vertical="center"/>
    </xf>
    <xf numFmtId="49" fontId="15" fillId="3" borderId="0" xfId="0" applyNumberFormat="1" applyFont="1" applyFill="1"/>
    <xf numFmtId="49" fontId="15" fillId="3" borderId="0" xfId="0" applyNumberFormat="1" applyFont="1" applyFill="1" applyAlignment="1">
      <alignment horizontal="right" vertical="center"/>
    </xf>
    <xf numFmtId="0" fontId="16" fillId="3" borderId="0" xfId="0" applyFont="1" applyFill="1" applyAlignment="1">
      <alignment horizontal="left" wrapText="1"/>
    </xf>
    <xf numFmtId="44" fontId="4" fillId="2" borderId="15" xfId="1" applyFont="1" applyFill="1" applyBorder="1"/>
    <xf numFmtId="0" fontId="0" fillId="3" borderId="0" xfId="0" applyFill="1" applyAlignment="1">
      <alignment horizontal="left" vertical="center"/>
    </xf>
    <xf numFmtId="0" fontId="24" fillId="3" borderId="0" xfId="0" applyFont="1" applyFill="1"/>
    <xf numFmtId="0" fontId="24" fillId="3" borderId="0" xfId="0" applyFont="1" applyFill="1" applyAlignment="1">
      <alignment horizontal="right"/>
    </xf>
    <xf numFmtId="0" fontId="5" fillId="3" borderId="0" xfId="0" applyFont="1" applyFill="1" applyAlignment="1">
      <alignment horizontal="center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21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0" fillId="3" borderId="9" xfId="0" applyFill="1" applyBorder="1" applyAlignment="1">
      <alignment horizontal="left"/>
    </xf>
    <xf numFmtId="0" fontId="0" fillId="3" borderId="10" xfId="0" applyFill="1" applyBorder="1" applyAlignment="1">
      <alignment horizontal="left"/>
    </xf>
    <xf numFmtId="0" fontId="2" fillId="2" borderId="0" xfId="0" applyFont="1" applyFill="1" applyAlignment="1">
      <alignment horizontal="center" vertical="center" wrapText="1"/>
    </xf>
    <xf numFmtId="44" fontId="4" fillId="2" borderId="16" xfId="1" applyFont="1" applyFill="1" applyBorder="1" applyAlignment="1">
      <alignment horizontal="center"/>
    </xf>
    <xf numFmtId="44" fontId="4" fillId="2" borderId="0" xfId="1" applyFont="1" applyFill="1" applyBorder="1" applyAlignment="1">
      <alignment horizontal="center"/>
    </xf>
    <xf numFmtId="44" fontId="2" fillId="2" borderId="0" xfId="1" applyFont="1" applyFill="1" applyBorder="1" applyAlignment="1">
      <alignment horizontal="center"/>
    </xf>
    <xf numFmtId="0" fontId="16" fillId="3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/>
    </xf>
    <xf numFmtId="49" fontId="14" fillId="3" borderId="0" xfId="0" applyNumberFormat="1" applyFont="1" applyFill="1" applyAlignment="1">
      <alignment horizontal="left"/>
    </xf>
    <xf numFmtId="0" fontId="0" fillId="7" borderId="9" xfId="0" applyFill="1" applyBorder="1" applyAlignment="1" applyProtection="1">
      <alignment horizontal="left" vertical="center"/>
      <protection locked="0"/>
    </xf>
    <xf numFmtId="0" fontId="0" fillId="7" borderId="10" xfId="0" applyFill="1" applyBorder="1" applyAlignment="1" applyProtection="1">
      <alignment horizontal="left" vertical="center"/>
      <protection locked="0"/>
    </xf>
    <xf numFmtId="0" fontId="17" fillId="3" borderId="0" xfId="0" applyFont="1" applyFill="1" applyAlignment="1">
      <alignment horizontal="right"/>
    </xf>
  </cellXfs>
  <cellStyles count="3">
    <cellStyle name="Moneda" xfId="1" builtinId="4"/>
    <cellStyle name="Moneda 2" xfId="2" xr:uid="{00000000-0005-0000-0000-000001000000}"/>
    <cellStyle name="Normal" xfId="0" builtinId="0"/>
  </cellStyles>
  <dxfs count="7">
    <dxf>
      <font>
        <b/>
        <i val="0"/>
      </font>
      <fill>
        <patternFill>
          <bgColor rgb="FFFFFF00"/>
        </patternFill>
      </fill>
    </dxf>
    <dxf>
      <font>
        <b val="0"/>
        <i val="0"/>
        <color auto="1"/>
      </font>
      <fill>
        <patternFill>
          <bgColor theme="7" tint="0.79998168889431442"/>
        </patternFill>
      </fill>
    </dxf>
    <dxf>
      <font>
        <b/>
        <i val="0"/>
        <color auto="1"/>
      </font>
      <fill>
        <patternFill>
          <bgColor theme="7" tint="0.59996337778862885"/>
        </patternFill>
      </fill>
    </dxf>
    <dxf>
      <font>
        <b/>
        <i val="0"/>
        <color auto="1"/>
      </font>
      <fill>
        <patternFill>
          <bgColor rgb="FFFFFF00"/>
        </patternFill>
      </fill>
    </dxf>
    <dxf>
      <font>
        <b val="0"/>
        <i/>
      </font>
    </dxf>
    <dxf>
      <font>
        <b val="0"/>
        <i/>
      </font>
    </dxf>
    <dxf>
      <font>
        <b/>
        <i val="0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B4F14"/>
      <color rgb="FFFFA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33617</xdr:colOff>
      <xdr:row>0</xdr:row>
      <xdr:rowOff>33618</xdr:rowOff>
    </xdr:from>
    <xdr:to>
      <xdr:col>4</xdr:col>
      <xdr:colOff>339910</xdr:colOff>
      <xdr:row>2</xdr:row>
      <xdr:rowOff>44191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90CDF83-6831-4444-8670-D28AABE12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17" y="33618"/>
          <a:ext cx="5460999" cy="3915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44823</xdr:colOff>
      <xdr:row>0</xdr:row>
      <xdr:rowOff>22412</xdr:rowOff>
    </xdr:from>
    <xdr:to>
      <xdr:col>1</xdr:col>
      <xdr:colOff>1045881</xdr:colOff>
      <xdr:row>2</xdr:row>
      <xdr:rowOff>32985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B6E65A6-1A5A-4968-9ABA-DC8C2AFD6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23" y="22412"/>
          <a:ext cx="5460999" cy="3915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B4"/>
  <sheetViews>
    <sheetView workbookViewId="0">
      <selection activeCell="I19" sqref="I19"/>
    </sheetView>
  </sheetViews>
  <sheetFormatPr baseColWidth="10" defaultRowHeight="15" x14ac:dyDescent="0.25"/>
  <sheetData>
    <row r="3" spans="2:2" x14ac:dyDescent="0.25">
      <c r="B3" t="s">
        <v>3</v>
      </c>
    </row>
    <row r="4" spans="2:2" x14ac:dyDescent="0.25">
      <c r="B4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D124"/>
  <sheetViews>
    <sheetView zoomScale="85" zoomScaleNormal="85" zoomScalePageLayoutView="80" workbookViewId="0">
      <selection activeCell="A3" sqref="A3:I3"/>
    </sheetView>
  </sheetViews>
  <sheetFormatPr baseColWidth="10" defaultRowHeight="15" x14ac:dyDescent="0.25"/>
  <cols>
    <col min="1" max="1" width="36.85546875" customWidth="1"/>
    <col min="2" max="2" width="25.28515625" customWidth="1"/>
    <col min="3" max="3" width="7.5703125" customWidth="1"/>
    <col min="4" max="4" width="7.7109375" customWidth="1"/>
    <col min="5" max="5" width="9.5703125" customWidth="1"/>
    <col min="6" max="6" width="12.5703125" customWidth="1"/>
    <col min="7" max="7" width="12.85546875" customWidth="1"/>
    <col min="8" max="8" width="13.28515625" customWidth="1"/>
    <col min="9" max="9" width="16.42578125" style="39" bestFit="1" customWidth="1"/>
    <col min="10" max="12" width="11.42578125" style="9"/>
    <col min="13" max="13" width="9.42578125" style="9" bestFit="1" customWidth="1"/>
    <col min="14" max="30" width="11.42578125" style="9"/>
  </cols>
  <sheetData>
    <row r="1" spans="1:19" x14ac:dyDescent="0.25">
      <c r="A1" s="9"/>
      <c r="B1" s="9"/>
      <c r="C1" s="9"/>
      <c r="D1" s="9"/>
      <c r="E1" s="9"/>
      <c r="F1" s="9"/>
      <c r="G1" s="9"/>
      <c r="H1" s="9"/>
      <c r="I1" s="38"/>
      <c r="J1" s="55"/>
      <c r="K1" s="55"/>
      <c r="L1" s="55"/>
      <c r="M1" s="55"/>
      <c r="N1" s="55"/>
      <c r="O1" s="55"/>
      <c r="P1" s="55"/>
      <c r="Q1" s="55"/>
      <c r="R1" s="55"/>
      <c r="S1" s="55"/>
    </row>
    <row r="2" spans="1:19" x14ac:dyDescent="0.25">
      <c r="A2" s="9"/>
      <c r="B2" s="9"/>
      <c r="C2" s="9"/>
      <c r="D2" s="9"/>
      <c r="E2" s="9"/>
      <c r="F2" s="9"/>
      <c r="G2" s="9"/>
      <c r="H2" s="9"/>
      <c r="I2" s="38"/>
      <c r="J2" s="55"/>
      <c r="K2" s="55"/>
      <c r="L2" s="55"/>
      <c r="M2" s="55"/>
      <c r="N2" s="55"/>
      <c r="O2" s="55"/>
      <c r="P2" s="55"/>
      <c r="Q2" s="55"/>
      <c r="R2" s="55"/>
      <c r="S2" s="55"/>
    </row>
    <row r="3" spans="1:19" ht="45" customHeight="1" x14ac:dyDescent="0.35">
      <c r="A3" s="57" t="s">
        <v>0</v>
      </c>
      <c r="B3" s="57"/>
      <c r="C3" s="57"/>
      <c r="D3" s="57"/>
      <c r="E3" s="57"/>
      <c r="F3" s="57"/>
      <c r="G3" s="57"/>
      <c r="H3" s="57"/>
      <c r="I3" s="57"/>
      <c r="J3" s="55"/>
      <c r="K3" s="55"/>
      <c r="L3" s="55"/>
      <c r="M3" s="55"/>
      <c r="N3" s="55"/>
      <c r="O3" s="55"/>
      <c r="P3" s="55"/>
      <c r="Q3" s="55"/>
      <c r="R3" s="55"/>
      <c r="S3" s="55"/>
    </row>
    <row r="4" spans="1:19" ht="23.25" customHeight="1" x14ac:dyDescent="0.35">
      <c r="A4" s="57" t="s">
        <v>17</v>
      </c>
      <c r="B4" s="57"/>
      <c r="C4" s="57"/>
      <c r="D4" s="57"/>
      <c r="E4" s="57"/>
      <c r="F4" s="57"/>
      <c r="G4" s="57"/>
      <c r="H4" s="57"/>
      <c r="I4" s="57"/>
      <c r="J4" s="55"/>
      <c r="K4" s="55"/>
      <c r="L4" s="55"/>
      <c r="M4" s="55"/>
      <c r="N4" s="55"/>
      <c r="O4" s="55"/>
      <c r="P4" s="55"/>
      <c r="Q4" s="55"/>
      <c r="R4" s="55"/>
      <c r="S4" s="55"/>
    </row>
    <row r="5" spans="1:19" ht="15.75" thickBot="1" x14ac:dyDescent="0.3">
      <c r="A5" s="9"/>
      <c r="B5" s="9"/>
      <c r="C5" s="9"/>
      <c r="D5" s="9"/>
      <c r="E5" s="9"/>
      <c r="F5" s="9"/>
      <c r="G5" s="9"/>
      <c r="H5" s="9"/>
      <c r="I5" s="38"/>
      <c r="J5" s="55"/>
      <c r="K5" s="55"/>
      <c r="L5" s="55"/>
      <c r="M5" s="55"/>
      <c r="N5" s="55"/>
      <c r="O5" s="55"/>
      <c r="P5" s="55"/>
      <c r="Q5" s="55"/>
      <c r="R5" s="55"/>
      <c r="S5" s="55"/>
    </row>
    <row r="6" spans="1:19" ht="15.75" thickBot="1" x14ac:dyDescent="0.3">
      <c r="A6" s="18" t="s">
        <v>1</v>
      </c>
      <c r="B6" s="66" t="s">
        <v>35</v>
      </c>
      <c r="C6" s="66"/>
      <c r="D6" s="66"/>
      <c r="E6" s="66"/>
      <c r="F6" s="66"/>
      <c r="G6" s="66"/>
      <c r="H6" s="66"/>
      <c r="I6" s="67"/>
      <c r="J6" s="55"/>
      <c r="K6" s="55"/>
      <c r="L6" s="55"/>
      <c r="M6" s="55"/>
      <c r="N6" s="55"/>
      <c r="O6" s="55"/>
      <c r="P6" s="55"/>
      <c r="Q6" s="55"/>
      <c r="R6" s="55"/>
      <c r="S6" s="55"/>
    </row>
    <row r="7" spans="1:19" ht="15.75" thickBot="1" x14ac:dyDescent="0.3">
      <c r="A7" s="18" t="s">
        <v>25</v>
      </c>
      <c r="B7" s="66" t="s">
        <v>26</v>
      </c>
      <c r="C7" s="66"/>
      <c r="D7" s="66"/>
      <c r="E7" s="66"/>
      <c r="F7" s="66"/>
      <c r="G7" s="66"/>
      <c r="H7" s="66"/>
      <c r="I7" s="67"/>
      <c r="J7" s="55"/>
      <c r="K7" s="55"/>
      <c r="L7" s="55"/>
      <c r="M7" s="55"/>
      <c r="N7" s="55"/>
      <c r="O7" s="55"/>
      <c r="P7" s="55"/>
      <c r="Q7" s="55"/>
      <c r="R7" s="55"/>
      <c r="S7" s="55"/>
    </row>
    <row r="8" spans="1:19" ht="15.75" thickBot="1" x14ac:dyDescent="0.3">
      <c r="A8" s="16"/>
      <c r="B8" s="42"/>
      <c r="C8" s="42"/>
      <c r="D8" s="42"/>
      <c r="E8" s="42"/>
      <c r="F8" s="42"/>
      <c r="G8" s="42"/>
      <c r="H8" s="42"/>
      <c r="I8" s="31"/>
      <c r="J8" s="55"/>
      <c r="K8" s="55"/>
      <c r="L8" s="55"/>
      <c r="M8" s="55"/>
      <c r="N8" s="55"/>
      <c r="O8" s="55"/>
      <c r="P8" s="55"/>
      <c r="Q8" s="55"/>
      <c r="R8" s="55"/>
      <c r="S8" s="55"/>
    </row>
    <row r="9" spans="1:19" ht="15.75" thickBot="1" x14ac:dyDescent="0.3">
      <c r="A9" s="18" t="s">
        <v>2</v>
      </c>
      <c r="B9" s="75"/>
      <c r="C9" s="75"/>
      <c r="D9" s="75"/>
      <c r="E9" s="75"/>
      <c r="F9" s="75"/>
      <c r="G9" s="75"/>
      <c r="H9" s="75"/>
      <c r="I9" s="76"/>
      <c r="J9" s="55"/>
      <c r="K9" s="55"/>
      <c r="L9" s="55"/>
      <c r="M9" s="55"/>
      <c r="N9" s="55"/>
      <c r="O9" s="55"/>
      <c r="P9" s="55"/>
      <c r="Q9" s="55"/>
      <c r="R9" s="55"/>
      <c r="S9" s="55"/>
    </row>
    <row r="10" spans="1:19" ht="15.75" thickBot="1" x14ac:dyDescent="0.3">
      <c r="A10" s="18" t="s">
        <v>13</v>
      </c>
      <c r="B10" s="75"/>
      <c r="C10" s="75"/>
      <c r="D10" s="75"/>
      <c r="E10" s="75"/>
      <c r="F10" s="75"/>
      <c r="G10" s="75"/>
      <c r="H10" s="75"/>
      <c r="I10" s="76"/>
      <c r="J10" s="55"/>
      <c r="K10" s="55"/>
      <c r="L10" s="55"/>
      <c r="M10" s="55"/>
      <c r="N10" s="55"/>
      <c r="O10" s="55"/>
      <c r="P10" s="55"/>
      <c r="Q10" s="55"/>
      <c r="R10" s="55"/>
      <c r="S10" s="55"/>
    </row>
    <row r="11" spans="1:19" x14ac:dyDescent="0.25">
      <c r="A11" s="9"/>
      <c r="B11" s="9"/>
      <c r="C11" s="9"/>
      <c r="D11" s="9"/>
      <c r="E11" s="9"/>
      <c r="F11" s="9"/>
      <c r="G11" s="9"/>
      <c r="H11" s="9"/>
      <c r="I11" s="38"/>
      <c r="J11" s="55"/>
      <c r="K11" s="55"/>
      <c r="L11" s="56"/>
      <c r="M11" s="55"/>
      <c r="N11" s="55"/>
      <c r="O11" s="55"/>
      <c r="P11" s="55"/>
      <c r="Q11" s="55"/>
      <c r="R11" s="55"/>
      <c r="S11" s="55"/>
    </row>
    <row r="12" spans="1:19" ht="60" x14ac:dyDescent="0.25">
      <c r="A12" s="35" t="s">
        <v>4</v>
      </c>
      <c r="B12" s="35" t="s">
        <v>5</v>
      </c>
      <c r="C12" s="1" t="s">
        <v>30</v>
      </c>
      <c r="D12" s="1" t="s">
        <v>32</v>
      </c>
      <c r="E12" s="1" t="s">
        <v>15</v>
      </c>
      <c r="F12" s="1" t="s">
        <v>23</v>
      </c>
      <c r="G12" s="1" t="s">
        <v>29</v>
      </c>
      <c r="H12" s="1" t="s">
        <v>33</v>
      </c>
      <c r="I12" s="1" t="s">
        <v>6</v>
      </c>
      <c r="J12" s="55"/>
      <c r="K12" s="55"/>
      <c r="L12" s="55"/>
      <c r="M12" s="55"/>
      <c r="N12" s="55"/>
      <c r="O12" s="55"/>
      <c r="P12" s="55"/>
      <c r="Q12" s="55"/>
      <c r="R12" s="55"/>
      <c r="S12" s="55"/>
    </row>
    <row r="13" spans="1:19" x14ac:dyDescent="0.25">
      <c r="A13" s="24"/>
      <c r="B13" s="24"/>
      <c r="C13" s="26"/>
      <c r="D13" s="26"/>
      <c r="E13" s="29"/>
      <c r="F13" s="43">
        <f>IF($E13&gt;50,50,$E13)</f>
        <v>0</v>
      </c>
      <c r="G13" s="43">
        <f t="shared" ref="G13:G32" si="0">IF($F13&gt;50,"-",C13*$F13)</f>
        <v>0</v>
      </c>
      <c r="H13" s="43">
        <f t="shared" ref="H13:H32" si="1">IF($F13&gt;50,"-",D13*$F13)</f>
        <v>0</v>
      </c>
      <c r="I13" s="36">
        <f t="shared" ref="I13:I32" si="2">SUM(G13:H13)</f>
        <v>0</v>
      </c>
      <c r="J13" s="55"/>
      <c r="K13" s="55"/>
      <c r="L13" s="55"/>
      <c r="M13" s="55"/>
      <c r="N13" s="55"/>
      <c r="O13" s="55"/>
      <c r="P13" s="55"/>
      <c r="Q13" s="55"/>
      <c r="R13" s="55"/>
      <c r="S13" s="55"/>
    </row>
    <row r="14" spans="1:19" x14ac:dyDescent="0.25">
      <c r="A14" s="25"/>
      <c r="B14" s="25"/>
      <c r="C14" s="27"/>
      <c r="D14" s="27"/>
      <c r="E14" s="29"/>
      <c r="F14" s="43">
        <f t="shared" ref="F14:F23" si="3">IF($E14&gt;50,50,$E14)</f>
        <v>0</v>
      </c>
      <c r="G14" s="43">
        <f t="shared" si="0"/>
        <v>0</v>
      </c>
      <c r="H14" s="43">
        <f t="shared" si="1"/>
        <v>0</v>
      </c>
      <c r="I14" s="36">
        <f t="shared" si="2"/>
        <v>0</v>
      </c>
      <c r="J14" s="55"/>
      <c r="K14" s="55"/>
      <c r="L14" s="55"/>
      <c r="M14" s="55"/>
      <c r="N14" s="55"/>
      <c r="O14" s="55"/>
      <c r="P14" s="55"/>
      <c r="Q14" s="55"/>
      <c r="R14" s="55"/>
      <c r="S14" s="55"/>
    </row>
    <row r="15" spans="1:19" x14ac:dyDescent="0.25">
      <c r="A15" s="25"/>
      <c r="B15" s="25"/>
      <c r="C15" s="27"/>
      <c r="D15" s="27"/>
      <c r="E15" s="29"/>
      <c r="F15" s="43">
        <f t="shared" si="3"/>
        <v>0</v>
      </c>
      <c r="G15" s="43">
        <f t="shared" si="0"/>
        <v>0</v>
      </c>
      <c r="H15" s="43">
        <f t="shared" si="1"/>
        <v>0</v>
      </c>
      <c r="I15" s="36">
        <f t="shared" si="2"/>
        <v>0</v>
      </c>
      <c r="J15" s="55"/>
      <c r="K15" s="55"/>
      <c r="L15" s="55"/>
      <c r="M15" s="55"/>
      <c r="N15" s="55"/>
      <c r="O15" s="55"/>
      <c r="P15" s="55"/>
      <c r="Q15" s="55"/>
      <c r="R15" s="55"/>
      <c r="S15" s="55"/>
    </row>
    <row r="16" spans="1:19" x14ac:dyDescent="0.25">
      <c r="A16" s="25"/>
      <c r="B16" s="25"/>
      <c r="C16" s="27"/>
      <c r="D16" s="27"/>
      <c r="E16" s="29"/>
      <c r="F16" s="43">
        <f t="shared" si="3"/>
        <v>0</v>
      </c>
      <c r="G16" s="43">
        <f t="shared" si="0"/>
        <v>0</v>
      </c>
      <c r="H16" s="43">
        <f t="shared" si="1"/>
        <v>0</v>
      </c>
      <c r="I16" s="36">
        <f t="shared" si="2"/>
        <v>0</v>
      </c>
      <c r="J16" s="55"/>
      <c r="K16" s="55"/>
      <c r="L16" s="55"/>
      <c r="M16" s="55"/>
      <c r="N16" s="55"/>
      <c r="O16" s="55"/>
      <c r="P16" s="55"/>
      <c r="Q16" s="55"/>
      <c r="R16" s="55"/>
      <c r="S16" s="55"/>
    </row>
    <row r="17" spans="1:19" x14ac:dyDescent="0.25">
      <c r="A17" s="25"/>
      <c r="B17" s="25"/>
      <c r="C17" s="27"/>
      <c r="D17" s="27"/>
      <c r="E17" s="29"/>
      <c r="F17" s="43">
        <f t="shared" si="3"/>
        <v>0</v>
      </c>
      <c r="G17" s="43">
        <f t="shared" si="0"/>
        <v>0</v>
      </c>
      <c r="H17" s="43">
        <f t="shared" si="1"/>
        <v>0</v>
      </c>
      <c r="I17" s="36">
        <f t="shared" si="2"/>
        <v>0</v>
      </c>
      <c r="J17" s="55"/>
      <c r="K17" s="55"/>
      <c r="L17" s="55"/>
      <c r="M17" s="55"/>
      <c r="N17" s="55"/>
      <c r="O17" s="55"/>
      <c r="P17" s="55"/>
      <c r="Q17" s="55"/>
      <c r="R17" s="55"/>
      <c r="S17" s="55"/>
    </row>
    <row r="18" spans="1:19" x14ac:dyDescent="0.25">
      <c r="A18" s="25"/>
      <c r="B18" s="25"/>
      <c r="C18" s="27"/>
      <c r="D18" s="27"/>
      <c r="E18" s="28"/>
      <c r="F18" s="43">
        <f t="shared" si="3"/>
        <v>0</v>
      </c>
      <c r="G18" s="43">
        <f t="shared" si="0"/>
        <v>0</v>
      </c>
      <c r="H18" s="43">
        <f t="shared" si="1"/>
        <v>0</v>
      </c>
      <c r="I18" s="36">
        <f t="shared" si="2"/>
        <v>0</v>
      </c>
      <c r="J18" s="55"/>
      <c r="K18" s="55"/>
      <c r="L18" s="55"/>
      <c r="M18" s="55"/>
      <c r="N18" s="55"/>
      <c r="O18" s="55"/>
      <c r="P18" s="55"/>
      <c r="Q18" s="55"/>
      <c r="R18" s="55"/>
      <c r="S18" s="55"/>
    </row>
    <row r="19" spans="1:19" x14ac:dyDescent="0.25">
      <c r="A19" s="25"/>
      <c r="B19" s="25"/>
      <c r="C19" s="27"/>
      <c r="D19" s="27"/>
      <c r="E19" s="28"/>
      <c r="F19" s="43">
        <f t="shared" si="3"/>
        <v>0</v>
      </c>
      <c r="G19" s="43">
        <f t="shared" si="0"/>
        <v>0</v>
      </c>
      <c r="H19" s="43">
        <f t="shared" si="1"/>
        <v>0</v>
      </c>
      <c r="I19" s="36">
        <f t="shared" si="2"/>
        <v>0</v>
      </c>
      <c r="J19" s="55"/>
      <c r="K19" s="55"/>
      <c r="L19" s="55"/>
      <c r="M19" s="55"/>
      <c r="N19" s="55"/>
      <c r="O19" s="55"/>
      <c r="P19" s="55"/>
      <c r="Q19" s="55"/>
      <c r="R19" s="55"/>
      <c r="S19" s="55"/>
    </row>
    <row r="20" spans="1:19" x14ac:dyDescent="0.25">
      <c r="A20" s="25"/>
      <c r="B20" s="25"/>
      <c r="C20" s="27"/>
      <c r="D20" s="27"/>
      <c r="E20" s="28"/>
      <c r="F20" s="43">
        <f t="shared" si="3"/>
        <v>0</v>
      </c>
      <c r="G20" s="43">
        <f t="shared" si="0"/>
        <v>0</v>
      </c>
      <c r="H20" s="43">
        <f t="shared" si="1"/>
        <v>0</v>
      </c>
      <c r="I20" s="36">
        <f t="shared" si="2"/>
        <v>0</v>
      </c>
      <c r="J20" s="55"/>
      <c r="K20" s="55"/>
      <c r="L20" s="55"/>
      <c r="M20" s="55"/>
      <c r="N20" s="55"/>
      <c r="O20" s="55"/>
      <c r="P20" s="55"/>
      <c r="Q20" s="55"/>
      <c r="R20" s="55"/>
      <c r="S20" s="55"/>
    </row>
    <row r="21" spans="1:19" x14ac:dyDescent="0.25">
      <c r="A21" s="25"/>
      <c r="B21" s="25"/>
      <c r="C21" s="27"/>
      <c r="D21" s="27"/>
      <c r="E21" s="28"/>
      <c r="F21" s="43">
        <f t="shared" si="3"/>
        <v>0</v>
      </c>
      <c r="G21" s="43">
        <f t="shared" si="0"/>
        <v>0</v>
      </c>
      <c r="H21" s="43">
        <f t="shared" si="1"/>
        <v>0</v>
      </c>
      <c r="I21" s="36">
        <f t="shared" si="2"/>
        <v>0</v>
      </c>
      <c r="J21" s="55"/>
      <c r="K21" s="55"/>
      <c r="L21" s="55"/>
      <c r="M21" s="55"/>
      <c r="N21" s="55"/>
      <c r="O21" s="55"/>
      <c r="P21" s="55"/>
      <c r="Q21" s="55"/>
      <c r="R21" s="55"/>
      <c r="S21" s="55"/>
    </row>
    <row r="22" spans="1:19" x14ac:dyDescent="0.25">
      <c r="A22" s="25"/>
      <c r="B22" s="25"/>
      <c r="C22" s="27"/>
      <c r="D22" s="27"/>
      <c r="E22" s="28"/>
      <c r="F22" s="43">
        <f t="shared" si="3"/>
        <v>0</v>
      </c>
      <c r="G22" s="43">
        <f t="shared" si="0"/>
        <v>0</v>
      </c>
      <c r="H22" s="43">
        <f t="shared" si="1"/>
        <v>0</v>
      </c>
      <c r="I22" s="36">
        <f t="shared" si="2"/>
        <v>0</v>
      </c>
      <c r="J22" s="55"/>
      <c r="K22" s="55"/>
      <c r="L22" s="55"/>
      <c r="M22" s="55"/>
      <c r="N22" s="55"/>
      <c r="O22" s="55"/>
      <c r="P22" s="55"/>
      <c r="Q22" s="55"/>
      <c r="R22" s="55"/>
      <c r="S22" s="55"/>
    </row>
    <row r="23" spans="1:19" x14ac:dyDescent="0.25">
      <c r="A23" s="25"/>
      <c r="B23" s="25"/>
      <c r="C23" s="27"/>
      <c r="D23" s="27"/>
      <c r="E23" s="28"/>
      <c r="F23" s="43">
        <f t="shared" si="3"/>
        <v>0</v>
      </c>
      <c r="G23" s="43">
        <f t="shared" si="0"/>
        <v>0</v>
      </c>
      <c r="H23" s="43">
        <f t="shared" si="1"/>
        <v>0</v>
      </c>
      <c r="I23" s="36">
        <f t="shared" si="2"/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</row>
    <row r="24" spans="1:19" x14ac:dyDescent="0.25">
      <c r="A24" s="25"/>
      <c r="B24" s="25"/>
      <c r="C24" s="27"/>
      <c r="D24" s="27"/>
      <c r="E24" s="29"/>
      <c r="F24" s="43">
        <f t="shared" ref="F24:F32" si="4">IF($E24&gt;50,50,$E24)</f>
        <v>0</v>
      </c>
      <c r="G24" s="43">
        <f t="shared" si="0"/>
        <v>0</v>
      </c>
      <c r="H24" s="43">
        <f t="shared" si="1"/>
        <v>0</v>
      </c>
      <c r="I24" s="36">
        <f t="shared" si="2"/>
        <v>0</v>
      </c>
      <c r="J24" s="55"/>
      <c r="K24" s="55"/>
      <c r="L24" s="55"/>
      <c r="M24" s="55"/>
      <c r="N24" s="55"/>
      <c r="O24" s="55"/>
      <c r="P24" s="55"/>
      <c r="Q24" s="55"/>
      <c r="R24" s="55"/>
      <c r="S24" s="55"/>
    </row>
    <row r="25" spans="1:19" x14ac:dyDescent="0.25">
      <c r="A25" s="25"/>
      <c r="B25" s="25"/>
      <c r="C25" s="27"/>
      <c r="D25" s="27"/>
      <c r="E25" s="29"/>
      <c r="F25" s="43">
        <f t="shared" si="4"/>
        <v>0</v>
      </c>
      <c r="G25" s="43">
        <f t="shared" si="0"/>
        <v>0</v>
      </c>
      <c r="H25" s="43">
        <f t="shared" si="1"/>
        <v>0</v>
      </c>
      <c r="I25" s="36">
        <f t="shared" si="2"/>
        <v>0</v>
      </c>
      <c r="J25" s="55"/>
      <c r="K25" s="55"/>
      <c r="L25" s="55"/>
      <c r="M25" s="55"/>
      <c r="N25" s="55"/>
      <c r="O25" s="55"/>
      <c r="P25" s="55"/>
      <c r="Q25" s="55"/>
      <c r="R25" s="55"/>
      <c r="S25" s="55"/>
    </row>
    <row r="26" spans="1:19" x14ac:dyDescent="0.25">
      <c r="A26" s="25"/>
      <c r="B26" s="25"/>
      <c r="C26" s="27"/>
      <c r="D26" s="27"/>
      <c r="E26" s="29"/>
      <c r="F26" s="43">
        <f t="shared" si="4"/>
        <v>0</v>
      </c>
      <c r="G26" s="43">
        <f t="shared" si="0"/>
        <v>0</v>
      </c>
      <c r="H26" s="43">
        <f t="shared" si="1"/>
        <v>0</v>
      </c>
      <c r="I26" s="36">
        <f t="shared" si="2"/>
        <v>0</v>
      </c>
      <c r="J26" s="55"/>
      <c r="K26" s="55"/>
      <c r="L26" s="55"/>
      <c r="M26" s="55"/>
      <c r="N26" s="55"/>
      <c r="O26" s="55"/>
      <c r="P26" s="55"/>
      <c r="Q26" s="55"/>
      <c r="R26" s="55"/>
      <c r="S26" s="55"/>
    </row>
    <row r="27" spans="1:19" x14ac:dyDescent="0.25">
      <c r="A27" s="25"/>
      <c r="B27" s="25"/>
      <c r="C27" s="27"/>
      <c r="D27" s="27"/>
      <c r="E27" s="29"/>
      <c r="F27" s="43">
        <f t="shared" si="4"/>
        <v>0</v>
      </c>
      <c r="G27" s="43">
        <f t="shared" si="0"/>
        <v>0</v>
      </c>
      <c r="H27" s="43">
        <f t="shared" si="1"/>
        <v>0</v>
      </c>
      <c r="I27" s="36">
        <f t="shared" si="2"/>
        <v>0</v>
      </c>
      <c r="K27" s="40"/>
      <c r="L27" s="40"/>
      <c r="M27" s="40"/>
    </row>
    <row r="28" spans="1:19" x14ac:dyDescent="0.25">
      <c r="A28" s="25"/>
      <c r="B28" s="25"/>
      <c r="C28" s="27"/>
      <c r="D28" s="27"/>
      <c r="E28" s="28"/>
      <c r="F28" s="43">
        <f t="shared" si="4"/>
        <v>0</v>
      </c>
      <c r="G28" s="43">
        <f t="shared" si="0"/>
        <v>0</v>
      </c>
      <c r="H28" s="43">
        <f t="shared" si="1"/>
        <v>0</v>
      </c>
      <c r="I28" s="36">
        <f t="shared" si="2"/>
        <v>0</v>
      </c>
      <c r="K28" s="40"/>
      <c r="L28" s="40"/>
      <c r="M28" s="40"/>
    </row>
    <row r="29" spans="1:19" x14ac:dyDescent="0.25">
      <c r="A29" s="25"/>
      <c r="B29" s="25"/>
      <c r="C29" s="27"/>
      <c r="D29" s="27"/>
      <c r="E29" s="28"/>
      <c r="F29" s="43">
        <f t="shared" si="4"/>
        <v>0</v>
      </c>
      <c r="G29" s="43">
        <f t="shared" si="0"/>
        <v>0</v>
      </c>
      <c r="H29" s="43">
        <f t="shared" si="1"/>
        <v>0</v>
      </c>
      <c r="I29" s="36">
        <f t="shared" si="2"/>
        <v>0</v>
      </c>
      <c r="K29" s="40"/>
      <c r="L29" s="40"/>
      <c r="M29" s="40"/>
    </row>
    <row r="30" spans="1:19" x14ac:dyDescent="0.25">
      <c r="A30" s="25"/>
      <c r="B30" s="25"/>
      <c r="C30" s="27"/>
      <c r="D30" s="27"/>
      <c r="E30" s="28"/>
      <c r="F30" s="43">
        <f t="shared" si="4"/>
        <v>0</v>
      </c>
      <c r="G30" s="43">
        <f t="shared" si="0"/>
        <v>0</v>
      </c>
      <c r="H30" s="43">
        <f t="shared" si="1"/>
        <v>0</v>
      </c>
      <c r="I30" s="36">
        <f t="shared" si="2"/>
        <v>0</v>
      </c>
      <c r="K30" s="40"/>
      <c r="L30" s="40"/>
      <c r="M30" s="40"/>
    </row>
    <row r="31" spans="1:19" x14ac:dyDescent="0.25">
      <c r="A31" s="25"/>
      <c r="B31" s="25"/>
      <c r="C31" s="27"/>
      <c r="D31" s="27"/>
      <c r="E31" s="28"/>
      <c r="F31" s="43">
        <f t="shared" si="4"/>
        <v>0</v>
      </c>
      <c r="G31" s="43">
        <f t="shared" si="0"/>
        <v>0</v>
      </c>
      <c r="H31" s="43">
        <f t="shared" si="1"/>
        <v>0</v>
      </c>
      <c r="I31" s="36">
        <f t="shared" si="2"/>
        <v>0</v>
      </c>
      <c r="K31" s="40"/>
      <c r="L31" s="40"/>
      <c r="M31" s="40"/>
    </row>
    <row r="32" spans="1:19" x14ac:dyDescent="0.25">
      <c r="A32" s="25"/>
      <c r="B32" s="25"/>
      <c r="C32" s="27"/>
      <c r="D32" s="27"/>
      <c r="E32" s="28"/>
      <c r="F32" s="43">
        <f t="shared" si="4"/>
        <v>0</v>
      </c>
      <c r="G32" s="43">
        <f t="shared" si="0"/>
        <v>0</v>
      </c>
      <c r="H32" s="43">
        <f t="shared" si="1"/>
        <v>0</v>
      </c>
      <c r="I32" s="36">
        <f t="shared" si="2"/>
        <v>0</v>
      </c>
      <c r="K32" s="40"/>
      <c r="L32" s="40"/>
      <c r="M32" s="40"/>
    </row>
    <row r="33" spans="1:13" x14ac:dyDescent="0.25">
      <c r="A33" s="73" t="s">
        <v>22</v>
      </c>
      <c r="B33" s="73"/>
      <c r="C33" s="44">
        <f>SUM(C13:C32)</f>
        <v>0</v>
      </c>
      <c r="D33" s="44">
        <f>SUM(D13:D32)</f>
        <v>0</v>
      </c>
      <c r="E33" s="45"/>
      <c r="F33" s="46"/>
      <c r="G33" s="43">
        <f>SUM(G13:G32)</f>
        <v>0</v>
      </c>
      <c r="H33" s="43">
        <f>SUM(H13:H32)</f>
        <v>0</v>
      </c>
      <c r="I33" s="36">
        <f>SUM(I13:I32)</f>
        <v>0</v>
      </c>
      <c r="K33" s="40"/>
      <c r="L33" s="40"/>
      <c r="M33" s="40"/>
    </row>
    <row r="34" spans="1:13" s="9" customFormat="1" x14ac:dyDescent="0.25">
      <c r="A34" s="47" t="s">
        <v>7</v>
      </c>
      <c r="B34" s="48"/>
      <c r="C34" s="48"/>
      <c r="D34" s="48"/>
      <c r="E34" s="48"/>
      <c r="F34" s="48"/>
      <c r="G34" s="48"/>
      <c r="H34" s="48"/>
      <c r="I34" s="49"/>
      <c r="J34" s="48"/>
      <c r="K34" s="40"/>
      <c r="L34" s="40"/>
      <c r="M34" s="40"/>
    </row>
    <row r="35" spans="1:13" s="9" customFormat="1" x14ac:dyDescent="0.25">
      <c r="A35" s="74" t="s">
        <v>8</v>
      </c>
      <c r="B35" s="74"/>
      <c r="C35" s="74"/>
      <c r="D35" s="74"/>
      <c r="E35" s="74"/>
      <c r="F35" s="37"/>
      <c r="G35" s="50"/>
      <c r="H35" s="50"/>
      <c r="I35" s="51"/>
      <c r="J35" s="50"/>
      <c r="K35" s="40"/>
      <c r="L35" s="40"/>
      <c r="M35" s="40"/>
    </row>
    <row r="36" spans="1:13" s="9" customFormat="1" x14ac:dyDescent="0.25">
      <c r="A36" s="72" t="s">
        <v>24</v>
      </c>
      <c r="B36" s="72"/>
      <c r="C36" s="72"/>
      <c r="D36" s="72"/>
      <c r="E36" s="72"/>
      <c r="F36" s="52"/>
      <c r="I36" s="38"/>
      <c r="K36" s="40"/>
      <c r="L36" s="40"/>
      <c r="M36" s="40"/>
    </row>
    <row r="37" spans="1:13" s="9" customFormat="1" x14ac:dyDescent="0.25">
      <c r="I37" s="38"/>
      <c r="K37" s="40"/>
      <c r="L37" s="40"/>
      <c r="M37" s="40"/>
    </row>
    <row r="38" spans="1:13" s="9" customFormat="1" x14ac:dyDescent="0.25">
      <c r="I38" s="38"/>
      <c r="K38" s="40"/>
      <c r="L38" s="40"/>
      <c r="M38" s="40"/>
    </row>
    <row r="39" spans="1:13" s="9" customFormat="1" x14ac:dyDescent="0.25">
      <c r="I39" s="38"/>
      <c r="K39" s="40"/>
      <c r="L39" s="40"/>
      <c r="M39" s="40"/>
    </row>
    <row r="40" spans="1:13" s="9" customFormat="1" x14ac:dyDescent="0.25">
      <c r="I40" s="38"/>
      <c r="K40" s="40"/>
      <c r="L40" s="40"/>
      <c r="M40" s="40"/>
    </row>
    <row r="41" spans="1:13" s="9" customFormat="1" x14ac:dyDescent="0.25">
      <c r="I41" s="38"/>
      <c r="K41" s="40"/>
      <c r="L41" s="40"/>
      <c r="M41" s="40"/>
    </row>
    <row r="42" spans="1:13" s="9" customFormat="1" x14ac:dyDescent="0.25">
      <c r="I42" s="38"/>
      <c r="K42" s="40"/>
      <c r="L42" s="40"/>
      <c r="M42" s="40"/>
    </row>
    <row r="43" spans="1:13" s="9" customFormat="1" x14ac:dyDescent="0.25">
      <c r="I43" s="38"/>
      <c r="K43" s="40"/>
      <c r="L43" s="40"/>
      <c r="M43" s="40"/>
    </row>
    <row r="44" spans="1:13" s="9" customFormat="1" x14ac:dyDescent="0.25">
      <c r="I44" s="38"/>
      <c r="K44" s="40"/>
      <c r="L44" s="40"/>
      <c r="M44" s="40"/>
    </row>
    <row r="45" spans="1:13" s="9" customFormat="1" x14ac:dyDescent="0.25">
      <c r="I45" s="38"/>
      <c r="K45" s="40"/>
      <c r="L45" s="40"/>
      <c r="M45" s="40"/>
    </row>
    <row r="46" spans="1:13" s="9" customFormat="1" x14ac:dyDescent="0.25">
      <c r="I46" s="38"/>
      <c r="K46" s="40"/>
      <c r="L46" s="40"/>
      <c r="M46" s="40"/>
    </row>
    <row r="47" spans="1:13" s="9" customFormat="1" x14ac:dyDescent="0.25">
      <c r="I47" s="38"/>
      <c r="K47" s="40"/>
      <c r="L47" s="40"/>
      <c r="M47" s="40"/>
    </row>
    <row r="48" spans="1:13" s="9" customFormat="1" x14ac:dyDescent="0.25">
      <c r="I48" s="38"/>
      <c r="K48" s="40"/>
      <c r="L48" s="40"/>
      <c r="M48" s="40"/>
    </row>
    <row r="49" spans="9:12" s="9" customFormat="1" x14ac:dyDescent="0.25">
      <c r="I49" s="38"/>
      <c r="K49" s="40"/>
      <c r="L49" s="41"/>
    </row>
    <row r="50" spans="9:12" s="9" customFormat="1" x14ac:dyDescent="0.25">
      <c r="I50" s="38"/>
      <c r="K50" s="40"/>
      <c r="L50" s="41"/>
    </row>
    <row r="51" spans="9:12" s="9" customFormat="1" x14ac:dyDescent="0.25">
      <c r="I51" s="38"/>
      <c r="K51" s="40"/>
      <c r="L51" s="41"/>
    </row>
    <row r="52" spans="9:12" s="9" customFormat="1" x14ac:dyDescent="0.25">
      <c r="I52" s="38"/>
      <c r="K52" s="40"/>
      <c r="L52" s="41"/>
    </row>
    <row r="53" spans="9:12" s="9" customFormat="1" x14ac:dyDescent="0.25">
      <c r="I53" s="38"/>
      <c r="K53" s="40"/>
      <c r="L53" s="41"/>
    </row>
    <row r="54" spans="9:12" s="9" customFormat="1" x14ac:dyDescent="0.25">
      <c r="I54" s="38"/>
    </row>
    <row r="55" spans="9:12" s="9" customFormat="1" x14ac:dyDescent="0.25">
      <c r="I55" s="38"/>
    </row>
    <row r="56" spans="9:12" s="9" customFormat="1" x14ac:dyDescent="0.25">
      <c r="I56" s="38"/>
    </row>
    <row r="57" spans="9:12" s="9" customFormat="1" x14ac:dyDescent="0.25">
      <c r="I57" s="38"/>
    </row>
    <row r="58" spans="9:12" s="9" customFormat="1" x14ac:dyDescent="0.25">
      <c r="I58" s="38"/>
    </row>
    <row r="59" spans="9:12" s="9" customFormat="1" x14ac:dyDescent="0.25">
      <c r="I59" s="38"/>
    </row>
    <row r="60" spans="9:12" s="9" customFormat="1" x14ac:dyDescent="0.25">
      <c r="I60" s="38"/>
    </row>
    <row r="61" spans="9:12" s="9" customFormat="1" x14ac:dyDescent="0.25">
      <c r="I61" s="38"/>
    </row>
    <row r="62" spans="9:12" s="9" customFormat="1" x14ac:dyDescent="0.25">
      <c r="I62" s="38"/>
    </row>
    <row r="63" spans="9:12" s="9" customFormat="1" x14ac:dyDescent="0.25">
      <c r="I63" s="38"/>
    </row>
    <row r="64" spans="9:12" s="9" customFormat="1" x14ac:dyDescent="0.25">
      <c r="I64" s="38"/>
    </row>
    <row r="65" spans="9:9" s="9" customFormat="1" x14ac:dyDescent="0.25">
      <c r="I65" s="38"/>
    </row>
    <row r="66" spans="9:9" s="9" customFormat="1" x14ac:dyDescent="0.25">
      <c r="I66" s="38"/>
    </row>
    <row r="67" spans="9:9" s="9" customFormat="1" x14ac:dyDescent="0.25">
      <c r="I67" s="38"/>
    </row>
    <row r="68" spans="9:9" s="9" customFormat="1" x14ac:dyDescent="0.25">
      <c r="I68" s="38"/>
    </row>
    <row r="69" spans="9:9" s="9" customFormat="1" x14ac:dyDescent="0.25">
      <c r="I69" s="38"/>
    </row>
    <row r="70" spans="9:9" s="9" customFormat="1" x14ac:dyDescent="0.25">
      <c r="I70" s="38"/>
    </row>
    <row r="71" spans="9:9" s="9" customFormat="1" x14ac:dyDescent="0.25">
      <c r="I71" s="38"/>
    </row>
    <row r="72" spans="9:9" s="9" customFormat="1" x14ac:dyDescent="0.25">
      <c r="I72" s="38"/>
    </row>
    <row r="73" spans="9:9" s="9" customFormat="1" x14ac:dyDescent="0.25">
      <c r="I73" s="38"/>
    </row>
    <row r="74" spans="9:9" s="9" customFormat="1" x14ac:dyDescent="0.25">
      <c r="I74" s="38"/>
    </row>
    <row r="75" spans="9:9" s="9" customFormat="1" x14ac:dyDescent="0.25">
      <c r="I75" s="38"/>
    </row>
    <row r="76" spans="9:9" s="9" customFormat="1" x14ac:dyDescent="0.25">
      <c r="I76" s="38"/>
    </row>
    <row r="77" spans="9:9" s="9" customFormat="1" x14ac:dyDescent="0.25">
      <c r="I77" s="38"/>
    </row>
    <row r="78" spans="9:9" s="9" customFormat="1" x14ac:dyDescent="0.25">
      <c r="I78" s="38"/>
    </row>
    <row r="79" spans="9:9" s="9" customFormat="1" x14ac:dyDescent="0.25">
      <c r="I79" s="38"/>
    </row>
    <row r="80" spans="9:9" s="9" customFormat="1" x14ac:dyDescent="0.25">
      <c r="I80" s="38"/>
    </row>
    <row r="81" spans="9:9" s="9" customFormat="1" x14ac:dyDescent="0.25">
      <c r="I81" s="38"/>
    </row>
    <row r="82" spans="9:9" s="9" customFormat="1" x14ac:dyDescent="0.25">
      <c r="I82" s="38"/>
    </row>
    <row r="83" spans="9:9" s="9" customFormat="1" x14ac:dyDescent="0.25">
      <c r="I83" s="38"/>
    </row>
    <row r="84" spans="9:9" s="9" customFormat="1" x14ac:dyDescent="0.25">
      <c r="I84" s="38"/>
    </row>
    <row r="85" spans="9:9" s="9" customFormat="1" x14ac:dyDescent="0.25">
      <c r="I85" s="38"/>
    </row>
    <row r="86" spans="9:9" s="9" customFormat="1" x14ac:dyDescent="0.25">
      <c r="I86" s="38"/>
    </row>
    <row r="87" spans="9:9" s="9" customFormat="1" x14ac:dyDescent="0.25">
      <c r="I87" s="38"/>
    </row>
    <row r="88" spans="9:9" s="9" customFormat="1" x14ac:dyDescent="0.25">
      <c r="I88" s="38"/>
    </row>
    <row r="89" spans="9:9" s="9" customFormat="1" x14ac:dyDescent="0.25">
      <c r="I89" s="38"/>
    </row>
    <row r="90" spans="9:9" s="9" customFormat="1" x14ac:dyDescent="0.25">
      <c r="I90" s="38"/>
    </row>
    <row r="91" spans="9:9" s="9" customFormat="1" x14ac:dyDescent="0.25">
      <c r="I91" s="38"/>
    </row>
    <row r="92" spans="9:9" s="9" customFormat="1" x14ac:dyDescent="0.25">
      <c r="I92" s="38"/>
    </row>
    <row r="93" spans="9:9" s="9" customFormat="1" x14ac:dyDescent="0.25">
      <c r="I93" s="38"/>
    </row>
    <row r="94" spans="9:9" s="9" customFormat="1" x14ac:dyDescent="0.25">
      <c r="I94" s="38"/>
    </row>
    <row r="95" spans="9:9" s="9" customFormat="1" x14ac:dyDescent="0.25">
      <c r="I95" s="38"/>
    </row>
    <row r="96" spans="9:9" s="9" customFormat="1" x14ac:dyDescent="0.25">
      <c r="I96" s="38"/>
    </row>
    <row r="97" spans="9:9" s="9" customFormat="1" x14ac:dyDescent="0.25">
      <c r="I97" s="38"/>
    </row>
    <row r="98" spans="9:9" s="9" customFormat="1" x14ac:dyDescent="0.25">
      <c r="I98" s="38"/>
    </row>
    <row r="99" spans="9:9" s="9" customFormat="1" x14ac:dyDescent="0.25">
      <c r="I99" s="38"/>
    </row>
    <row r="100" spans="9:9" s="9" customFormat="1" x14ac:dyDescent="0.25">
      <c r="I100" s="38"/>
    </row>
    <row r="101" spans="9:9" s="9" customFormat="1" x14ac:dyDescent="0.25">
      <c r="I101" s="38"/>
    </row>
    <row r="102" spans="9:9" s="9" customFormat="1" x14ac:dyDescent="0.25">
      <c r="I102" s="38"/>
    </row>
    <row r="103" spans="9:9" s="9" customFormat="1" x14ac:dyDescent="0.25">
      <c r="I103" s="38"/>
    </row>
    <row r="104" spans="9:9" s="9" customFormat="1" x14ac:dyDescent="0.25">
      <c r="I104" s="38"/>
    </row>
    <row r="105" spans="9:9" s="9" customFormat="1" x14ac:dyDescent="0.25">
      <c r="I105" s="38"/>
    </row>
    <row r="106" spans="9:9" s="9" customFormat="1" x14ac:dyDescent="0.25">
      <c r="I106" s="38"/>
    </row>
    <row r="107" spans="9:9" s="9" customFormat="1" x14ac:dyDescent="0.25">
      <c r="I107" s="38"/>
    </row>
    <row r="108" spans="9:9" s="9" customFormat="1" x14ac:dyDescent="0.25">
      <c r="I108" s="38"/>
    </row>
    <row r="109" spans="9:9" s="9" customFormat="1" x14ac:dyDescent="0.25">
      <c r="I109" s="38"/>
    </row>
    <row r="110" spans="9:9" s="9" customFormat="1" x14ac:dyDescent="0.25">
      <c r="I110" s="38"/>
    </row>
    <row r="111" spans="9:9" s="9" customFormat="1" x14ac:dyDescent="0.25">
      <c r="I111" s="38"/>
    </row>
    <row r="112" spans="9:9" s="9" customFormat="1" x14ac:dyDescent="0.25">
      <c r="I112" s="38"/>
    </row>
    <row r="113" spans="9:9" s="9" customFormat="1" x14ac:dyDescent="0.25">
      <c r="I113" s="38"/>
    </row>
    <row r="114" spans="9:9" s="9" customFormat="1" x14ac:dyDescent="0.25">
      <c r="I114" s="38"/>
    </row>
    <row r="115" spans="9:9" s="9" customFormat="1" x14ac:dyDescent="0.25">
      <c r="I115" s="38"/>
    </row>
    <row r="116" spans="9:9" s="9" customFormat="1" x14ac:dyDescent="0.25">
      <c r="I116" s="38"/>
    </row>
    <row r="117" spans="9:9" s="9" customFormat="1" x14ac:dyDescent="0.25">
      <c r="I117" s="38"/>
    </row>
    <row r="118" spans="9:9" s="9" customFormat="1" x14ac:dyDescent="0.25">
      <c r="I118" s="38"/>
    </row>
    <row r="119" spans="9:9" s="9" customFormat="1" x14ac:dyDescent="0.25">
      <c r="I119" s="38"/>
    </row>
    <row r="120" spans="9:9" s="9" customFormat="1" x14ac:dyDescent="0.25">
      <c r="I120" s="38"/>
    </row>
    <row r="121" spans="9:9" s="9" customFormat="1" x14ac:dyDescent="0.25">
      <c r="I121" s="38"/>
    </row>
    <row r="122" spans="9:9" s="9" customFormat="1" x14ac:dyDescent="0.25">
      <c r="I122" s="38"/>
    </row>
    <row r="123" spans="9:9" s="9" customFormat="1" x14ac:dyDescent="0.25">
      <c r="I123" s="38"/>
    </row>
    <row r="124" spans="9:9" s="9" customFormat="1" x14ac:dyDescent="0.25">
      <c r="I124" s="38"/>
    </row>
  </sheetData>
  <sheetProtection algorithmName="SHA-512" hashValue="BZaStBSTt+YBjcvHzovwmnikrkMGhTg1gPk2JjOPfHqnakvck0Sq1YtBIQmlbFLjSj48IdvK2kat3ypVRoa3xA==" saltValue="2IH6uj1KqsWg3A4D7iSdRg==" spinCount="100000" sheet="1" formatColumns="0" formatRows="0" insertRows="0"/>
  <mergeCells count="9">
    <mergeCell ref="A36:E36"/>
    <mergeCell ref="A33:B33"/>
    <mergeCell ref="A3:I3"/>
    <mergeCell ref="A4:I4"/>
    <mergeCell ref="A35:E35"/>
    <mergeCell ref="B6:I6"/>
    <mergeCell ref="B7:I7"/>
    <mergeCell ref="B9:I9"/>
    <mergeCell ref="B10:I10"/>
  </mergeCells>
  <conditionalFormatting sqref="E13:E33 E34:F34 E37:F106">
    <cfRule type="cellIs" dxfId="6" priority="2" operator="greaterThan">
      <formula>50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r:id="rId1"/>
  <headerFooter scaleWithDoc="0">
    <oddFooter>&amp;L&amp;A&amp;R&amp;P/&amp;N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Z324"/>
  <sheetViews>
    <sheetView tabSelected="1" zoomScale="85" zoomScaleNormal="85" zoomScalePageLayoutView="80" workbookViewId="0">
      <selection activeCell="F10" sqref="F10"/>
    </sheetView>
  </sheetViews>
  <sheetFormatPr baseColWidth="10" defaultRowHeight="15" x14ac:dyDescent="0.25"/>
  <cols>
    <col min="1" max="1" width="66.85546875" customWidth="1"/>
    <col min="2" max="3" width="22.140625" customWidth="1"/>
    <col min="4" max="4" width="14.5703125" customWidth="1"/>
    <col min="5" max="5" width="24" customWidth="1"/>
    <col min="6" max="6" width="67" style="31" customWidth="1"/>
    <col min="7" max="42" width="11.42578125" style="9"/>
  </cols>
  <sheetData>
    <row r="1" spans="1:104" x14ac:dyDescent="0.25">
      <c r="A1" s="9"/>
      <c r="B1" s="9"/>
      <c r="C1" s="9"/>
      <c r="D1" s="9"/>
      <c r="E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</row>
    <row r="2" spans="1:104" x14ac:dyDescent="0.25">
      <c r="A2" s="9"/>
      <c r="B2" s="9"/>
      <c r="C2" s="9"/>
      <c r="D2" s="9"/>
      <c r="E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</row>
    <row r="3" spans="1:104" x14ac:dyDescent="0.25">
      <c r="A3" s="9"/>
      <c r="B3" s="9"/>
      <c r="C3" s="9"/>
      <c r="D3" s="9"/>
      <c r="E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</row>
    <row r="4" spans="1:104" ht="39" customHeight="1" x14ac:dyDescent="0.35">
      <c r="A4" s="57" t="s">
        <v>10</v>
      </c>
      <c r="B4" s="57"/>
      <c r="C4" s="57"/>
      <c r="D4" s="57"/>
      <c r="E4" s="57"/>
      <c r="F4" s="32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</row>
    <row r="5" spans="1:104" ht="15.75" thickBot="1" x14ac:dyDescent="0.3">
      <c r="A5" s="9"/>
      <c r="B5" s="9"/>
      <c r="C5" s="9"/>
      <c r="D5" s="9"/>
      <c r="E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</row>
    <row r="6" spans="1:104" ht="15.75" thickBot="1" x14ac:dyDescent="0.3">
      <c r="A6" s="18" t="s">
        <v>1</v>
      </c>
      <c r="B6" s="21" t="str">
        <f>Personal!B6</f>
        <v>Asimilación de tecnologías avanzadas y su difusión al Sistema Valenciano de Innovación</v>
      </c>
      <c r="C6" s="21"/>
      <c r="D6" s="21"/>
      <c r="E6" s="22"/>
      <c r="AQ6" s="9"/>
      <c r="AR6" s="9"/>
      <c r="AS6" s="9"/>
      <c r="AT6" s="9"/>
      <c r="AU6" s="9"/>
    </row>
    <row r="7" spans="1:104" ht="15.75" thickBot="1" x14ac:dyDescent="0.3">
      <c r="A7" s="18" t="s">
        <v>25</v>
      </c>
      <c r="B7" s="66" t="str">
        <f>IF(OR(Personal!B7="Elegir",Personal!B7=0), "Insertar en la pestaña Personal", Personal!B7)</f>
        <v>Proyecto en Cooperación</v>
      </c>
      <c r="C7" s="66"/>
      <c r="D7" s="66"/>
      <c r="E7" s="67"/>
      <c r="AQ7" s="9"/>
      <c r="AR7" s="9"/>
      <c r="AS7" s="9"/>
      <c r="AT7" s="9"/>
      <c r="AU7" s="9"/>
    </row>
    <row r="8" spans="1:104" s="9" customFormat="1" ht="15.75" thickBot="1" x14ac:dyDescent="0.3">
      <c r="A8" s="16"/>
      <c r="F8" s="31"/>
    </row>
    <row r="9" spans="1:104" ht="15.75" thickBot="1" x14ac:dyDescent="0.3">
      <c r="A9" s="18" t="s">
        <v>2</v>
      </c>
      <c r="B9" s="66" t="str">
        <f>IF(Personal!B9=0, "Insertar en la pestaña Personal", Personal!B9)</f>
        <v>Insertar en la pestaña Personal</v>
      </c>
      <c r="C9" s="66"/>
      <c r="D9" s="66"/>
      <c r="E9" s="67"/>
      <c r="AQ9" s="9"/>
      <c r="AR9" s="9"/>
      <c r="AS9" s="9"/>
      <c r="AT9" s="9"/>
      <c r="AU9" s="9"/>
    </row>
    <row r="10" spans="1:104" ht="15.75" thickBot="1" x14ac:dyDescent="0.3">
      <c r="A10" s="18" t="s">
        <v>13</v>
      </c>
      <c r="B10" s="66" t="str">
        <f>IF(Personal!B10=0, "Insertar en la pestaña Personal", Personal!B10)</f>
        <v>Insertar en la pestaña Personal</v>
      </c>
      <c r="C10" s="66"/>
      <c r="D10" s="66"/>
      <c r="E10" s="67"/>
      <c r="J10" s="17"/>
      <c r="AQ10" s="9"/>
      <c r="AR10" s="9"/>
      <c r="AS10" s="9"/>
      <c r="AT10" s="9"/>
      <c r="AU10" s="9"/>
    </row>
    <row r="11" spans="1:104" x14ac:dyDescent="0.25">
      <c r="A11" s="9"/>
      <c r="B11" s="9"/>
      <c r="C11" s="9"/>
      <c r="D11" s="9"/>
      <c r="E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</row>
    <row r="12" spans="1:104" x14ac:dyDescent="0.25">
      <c r="A12" s="2" t="s">
        <v>9</v>
      </c>
      <c r="B12" s="1" t="s">
        <v>28</v>
      </c>
      <c r="C12" s="1" t="s">
        <v>31</v>
      </c>
      <c r="D12" s="68" t="s">
        <v>11</v>
      </c>
      <c r="E12" s="68"/>
    </row>
    <row r="13" spans="1:104" ht="18.75" customHeight="1" x14ac:dyDescent="0.25">
      <c r="A13" s="3" t="s">
        <v>16</v>
      </c>
      <c r="B13" s="8">
        <f>Personal!G33</f>
        <v>0</v>
      </c>
      <c r="C13" s="8">
        <f>Personal!H33</f>
        <v>0</v>
      </c>
      <c r="D13" s="69">
        <f>+B13+C13</f>
        <v>0</v>
      </c>
      <c r="E13" s="70"/>
      <c r="F13" s="54" t="str">
        <f>IF(E22="Limitado","Limitado condición 4","")</f>
        <v/>
      </c>
    </row>
    <row r="14" spans="1:104" ht="18" customHeight="1" x14ac:dyDescent="0.25">
      <c r="A14" s="3" t="s">
        <v>34</v>
      </c>
      <c r="B14" s="53">
        <f>B13*0.25</f>
        <v>0</v>
      </c>
      <c r="C14" s="53">
        <f>C13*0.25</f>
        <v>0</v>
      </c>
      <c r="D14" s="69">
        <f>+B14+C14</f>
        <v>0</v>
      </c>
      <c r="E14" s="70"/>
    </row>
    <row r="15" spans="1:104" x14ac:dyDescent="0.25">
      <c r="A15" s="19" t="s">
        <v>12</v>
      </c>
      <c r="B15" s="20">
        <f>SUM(B13:B14)</f>
        <v>0</v>
      </c>
      <c r="C15" s="20">
        <f>SUM(C13:C14)</f>
        <v>0</v>
      </c>
      <c r="D15" s="71">
        <f>B15+C15</f>
        <v>0</v>
      </c>
      <c r="E15" s="71"/>
      <c r="F15" s="54" t="str">
        <f>IF(AND(B15=0,C15=0,D15=0),"",IF($B$15&gt;$D$15*0.5,"No cumple condiciones",IF(OR(AND($B$7="Proyecto individual",$E$15&gt;=175000),AND($B$7="Proyecto en Cooperación",$D$15&gt;=200000),$D$15=0),"","Comprobar con el otro socio, cumplimiento de las condiciones de consorcio")))</f>
        <v/>
      </c>
    </row>
    <row r="16" spans="1:104" s="9" customFormat="1" ht="12.75" customHeight="1" x14ac:dyDescent="0.25">
      <c r="A16" s="10"/>
      <c r="B16" s="10"/>
      <c r="C16" s="10"/>
      <c r="D16" s="10"/>
      <c r="E16" s="10"/>
      <c r="F16" s="31"/>
      <c r="G16" s="10"/>
    </row>
    <row r="17" spans="1:42" s="9" customFormat="1" x14ac:dyDescent="0.25">
      <c r="A17" s="23"/>
      <c r="B17" s="11"/>
      <c r="C17" s="11"/>
      <c r="D17" s="11"/>
      <c r="E17" s="11"/>
      <c r="F17" s="31"/>
      <c r="G17" s="11"/>
    </row>
    <row r="18" spans="1:42" s="9" customFormat="1" ht="15.75" thickBot="1" x14ac:dyDescent="0.3">
      <c r="A18" s="11"/>
      <c r="B18" s="11"/>
      <c r="C18" s="11"/>
      <c r="D18" s="11"/>
      <c r="E18" s="11"/>
      <c r="F18" s="31"/>
      <c r="G18" s="11"/>
    </row>
    <row r="19" spans="1:42" s="4" customFormat="1" ht="46.5" customHeight="1" thickBot="1" x14ac:dyDescent="0.3">
      <c r="A19" s="58" t="s">
        <v>38</v>
      </c>
      <c r="B19" s="59"/>
      <c r="C19" s="59"/>
      <c r="D19" s="5" t="s">
        <v>18</v>
      </c>
      <c r="E19" s="6" t="str">
        <f>IF($B$15&lt;=$D$15*0.5,"OK","No cumple")</f>
        <v>OK</v>
      </c>
      <c r="F19" s="33"/>
      <c r="G19" s="13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</row>
    <row r="20" spans="1:42" ht="33" customHeight="1" thickBot="1" x14ac:dyDescent="0.3">
      <c r="A20" s="60" t="s">
        <v>36</v>
      </c>
      <c r="B20" s="61"/>
      <c r="C20" s="62"/>
      <c r="D20" s="5" t="s">
        <v>19</v>
      </c>
      <c r="E20" s="7" t="str">
        <f>IF(D15&lt;=200000,"OK","No cumple")</f>
        <v>OK</v>
      </c>
      <c r="G20" s="13"/>
    </row>
    <row r="21" spans="1:42" ht="57.75" customHeight="1" thickBot="1" x14ac:dyDescent="0.3">
      <c r="A21" s="60" t="s">
        <v>39</v>
      </c>
      <c r="B21" s="61"/>
      <c r="C21" s="62"/>
      <c r="D21" s="5" t="s">
        <v>20</v>
      </c>
      <c r="E21" s="6" t="str">
        <f>IF(OR($D$15=0,$D$15&lt;=0),"OK","Comprobar con el otro socio, cumplimiento de esta condición")</f>
        <v>OK</v>
      </c>
      <c r="G21" s="13"/>
    </row>
    <row r="22" spans="1:42" ht="24.75" customHeight="1" thickBot="1" x14ac:dyDescent="0.3">
      <c r="A22" s="58" t="s">
        <v>37</v>
      </c>
      <c r="B22" s="59"/>
      <c r="C22" s="59"/>
      <c r="D22" s="5" t="s">
        <v>21</v>
      </c>
      <c r="E22" s="7" t="str">
        <f>IF(COUNTIF(Personal!$E$13:'Personal'!$E$270,"&gt;50")&gt;0,"Limitado","OK")</f>
        <v>OK</v>
      </c>
    </row>
    <row r="23" spans="1:42" s="9" customFormat="1" ht="21.75" customHeight="1" thickBot="1" x14ac:dyDescent="0.3">
      <c r="A23" s="15"/>
      <c r="B23" s="14"/>
      <c r="C23" s="14"/>
      <c r="D23" s="14"/>
      <c r="E23" s="14"/>
      <c r="F23" s="31"/>
    </row>
    <row r="24" spans="1:42" ht="70.5" customHeight="1" thickBot="1" x14ac:dyDescent="0.3">
      <c r="A24" s="63" t="s">
        <v>27</v>
      </c>
      <c r="B24" s="64"/>
      <c r="C24" s="64"/>
      <c r="D24" s="64"/>
      <c r="E24" s="65"/>
      <c r="F24" s="30"/>
    </row>
    <row r="25" spans="1:42" s="9" customFormat="1" x14ac:dyDescent="0.25">
      <c r="F25" s="30"/>
    </row>
    <row r="26" spans="1:42" s="9" customFormat="1" x14ac:dyDescent="0.25">
      <c r="E26" s="77" t="s">
        <v>40</v>
      </c>
      <c r="F26" s="30"/>
    </row>
    <row r="27" spans="1:42" s="9" customFormat="1" x14ac:dyDescent="0.25">
      <c r="F27" s="30"/>
    </row>
    <row r="28" spans="1:42" s="9" customFormat="1" x14ac:dyDescent="0.25">
      <c r="F28" s="30"/>
    </row>
    <row r="29" spans="1:42" s="9" customFormat="1" x14ac:dyDescent="0.25">
      <c r="F29" s="30"/>
    </row>
    <row r="30" spans="1:42" s="9" customFormat="1" x14ac:dyDescent="0.25">
      <c r="F30" s="31"/>
    </row>
    <row r="31" spans="1:42" s="9" customFormat="1" x14ac:dyDescent="0.25">
      <c r="F31" s="31"/>
    </row>
    <row r="32" spans="1:42" s="9" customFormat="1" x14ac:dyDescent="0.25">
      <c r="F32" s="31"/>
    </row>
    <row r="33" spans="3:6" s="9" customFormat="1" x14ac:dyDescent="0.25">
      <c r="F33" s="31"/>
    </row>
    <row r="34" spans="3:6" s="9" customFormat="1" x14ac:dyDescent="0.25">
      <c r="C34" s="34"/>
      <c r="F34" s="31"/>
    </row>
    <row r="35" spans="3:6" s="9" customFormat="1" x14ac:dyDescent="0.25">
      <c r="F35" s="31"/>
    </row>
    <row r="36" spans="3:6" s="9" customFormat="1" x14ac:dyDescent="0.25">
      <c r="F36" s="31"/>
    </row>
    <row r="37" spans="3:6" s="9" customFormat="1" x14ac:dyDescent="0.25">
      <c r="F37" s="31"/>
    </row>
    <row r="38" spans="3:6" s="9" customFormat="1" x14ac:dyDescent="0.25">
      <c r="F38" s="31"/>
    </row>
    <row r="39" spans="3:6" s="9" customFormat="1" x14ac:dyDescent="0.25">
      <c r="F39" s="31"/>
    </row>
    <row r="40" spans="3:6" s="9" customFormat="1" x14ac:dyDescent="0.25">
      <c r="F40" s="31"/>
    </row>
    <row r="41" spans="3:6" s="9" customFormat="1" x14ac:dyDescent="0.25">
      <c r="F41" s="31"/>
    </row>
    <row r="42" spans="3:6" s="9" customFormat="1" x14ac:dyDescent="0.25">
      <c r="F42" s="31"/>
    </row>
    <row r="43" spans="3:6" s="9" customFormat="1" x14ac:dyDescent="0.25">
      <c r="F43" s="31"/>
    </row>
    <row r="44" spans="3:6" s="9" customFormat="1" x14ac:dyDescent="0.25">
      <c r="F44" s="31"/>
    </row>
    <row r="45" spans="3:6" s="9" customFormat="1" x14ac:dyDescent="0.25">
      <c r="F45" s="31"/>
    </row>
    <row r="46" spans="3:6" s="9" customFormat="1" x14ac:dyDescent="0.25">
      <c r="F46" s="31"/>
    </row>
    <row r="47" spans="3:6" s="9" customFormat="1" x14ac:dyDescent="0.25">
      <c r="F47" s="31"/>
    </row>
    <row r="48" spans="3:6" s="9" customFormat="1" x14ac:dyDescent="0.25">
      <c r="F48" s="31"/>
    </row>
    <row r="49" spans="6:6" s="9" customFormat="1" x14ac:dyDescent="0.25">
      <c r="F49" s="31"/>
    </row>
    <row r="50" spans="6:6" s="9" customFormat="1" x14ac:dyDescent="0.25">
      <c r="F50" s="31"/>
    </row>
    <row r="51" spans="6:6" s="9" customFormat="1" x14ac:dyDescent="0.25">
      <c r="F51" s="31"/>
    </row>
    <row r="52" spans="6:6" s="9" customFormat="1" x14ac:dyDescent="0.25">
      <c r="F52" s="31"/>
    </row>
    <row r="53" spans="6:6" s="9" customFormat="1" x14ac:dyDescent="0.25">
      <c r="F53" s="31"/>
    </row>
    <row r="54" spans="6:6" s="9" customFormat="1" x14ac:dyDescent="0.25">
      <c r="F54" s="31"/>
    </row>
    <row r="55" spans="6:6" s="9" customFormat="1" x14ac:dyDescent="0.25">
      <c r="F55" s="31"/>
    </row>
    <row r="56" spans="6:6" s="9" customFormat="1" x14ac:dyDescent="0.25">
      <c r="F56" s="31"/>
    </row>
    <row r="57" spans="6:6" s="9" customFormat="1" x14ac:dyDescent="0.25">
      <c r="F57" s="31"/>
    </row>
    <row r="58" spans="6:6" s="9" customFormat="1" x14ac:dyDescent="0.25">
      <c r="F58" s="31"/>
    </row>
    <row r="59" spans="6:6" s="9" customFormat="1" x14ac:dyDescent="0.25">
      <c r="F59" s="31"/>
    </row>
    <row r="60" spans="6:6" s="9" customFormat="1" x14ac:dyDescent="0.25">
      <c r="F60" s="31"/>
    </row>
    <row r="61" spans="6:6" s="9" customFormat="1" x14ac:dyDescent="0.25">
      <c r="F61" s="31"/>
    </row>
    <row r="62" spans="6:6" s="9" customFormat="1" x14ac:dyDescent="0.25">
      <c r="F62" s="31"/>
    </row>
    <row r="63" spans="6:6" s="9" customFormat="1" x14ac:dyDescent="0.25">
      <c r="F63" s="31"/>
    </row>
    <row r="64" spans="6:6" s="9" customFormat="1" x14ac:dyDescent="0.25">
      <c r="F64" s="31"/>
    </row>
    <row r="65" spans="6:6" s="9" customFormat="1" x14ac:dyDescent="0.25">
      <c r="F65" s="31"/>
    </row>
    <row r="66" spans="6:6" s="9" customFormat="1" x14ac:dyDescent="0.25">
      <c r="F66" s="31"/>
    </row>
    <row r="67" spans="6:6" s="9" customFormat="1" x14ac:dyDescent="0.25">
      <c r="F67" s="31"/>
    </row>
    <row r="68" spans="6:6" s="9" customFormat="1" x14ac:dyDescent="0.25">
      <c r="F68" s="31"/>
    </row>
    <row r="69" spans="6:6" s="9" customFormat="1" x14ac:dyDescent="0.25">
      <c r="F69" s="31"/>
    </row>
    <row r="70" spans="6:6" s="9" customFormat="1" x14ac:dyDescent="0.25">
      <c r="F70" s="31"/>
    </row>
    <row r="71" spans="6:6" s="9" customFormat="1" x14ac:dyDescent="0.25">
      <c r="F71" s="31"/>
    </row>
    <row r="72" spans="6:6" s="9" customFormat="1" x14ac:dyDescent="0.25">
      <c r="F72" s="31"/>
    </row>
    <row r="73" spans="6:6" s="9" customFormat="1" x14ac:dyDescent="0.25">
      <c r="F73" s="31"/>
    </row>
    <row r="74" spans="6:6" s="9" customFormat="1" x14ac:dyDescent="0.25">
      <c r="F74" s="31"/>
    </row>
    <row r="75" spans="6:6" s="9" customFormat="1" x14ac:dyDescent="0.25">
      <c r="F75" s="31"/>
    </row>
    <row r="76" spans="6:6" s="9" customFormat="1" x14ac:dyDescent="0.25">
      <c r="F76" s="31"/>
    </row>
    <row r="77" spans="6:6" s="9" customFormat="1" x14ac:dyDescent="0.25">
      <c r="F77" s="31"/>
    </row>
    <row r="78" spans="6:6" s="9" customFormat="1" x14ac:dyDescent="0.25">
      <c r="F78" s="31"/>
    </row>
    <row r="79" spans="6:6" s="9" customFormat="1" x14ac:dyDescent="0.25">
      <c r="F79" s="31"/>
    </row>
    <row r="80" spans="6:6" s="9" customFormat="1" x14ac:dyDescent="0.25">
      <c r="F80" s="31"/>
    </row>
    <row r="81" spans="6:6" s="9" customFormat="1" x14ac:dyDescent="0.25">
      <c r="F81" s="31"/>
    </row>
    <row r="82" spans="6:6" s="9" customFormat="1" x14ac:dyDescent="0.25">
      <c r="F82" s="31"/>
    </row>
    <row r="83" spans="6:6" s="9" customFormat="1" x14ac:dyDescent="0.25">
      <c r="F83" s="31"/>
    </row>
    <row r="84" spans="6:6" s="9" customFormat="1" x14ac:dyDescent="0.25">
      <c r="F84" s="31"/>
    </row>
    <row r="85" spans="6:6" s="9" customFormat="1" x14ac:dyDescent="0.25">
      <c r="F85" s="31"/>
    </row>
    <row r="86" spans="6:6" s="9" customFormat="1" x14ac:dyDescent="0.25">
      <c r="F86" s="31"/>
    </row>
    <row r="87" spans="6:6" s="9" customFormat="1" x14ac:dyDescent="0.25">
      <c r="F87" s="31"/>
    </row>
    <row r="88" spans="6:6" s="9" customFormat="1" x14ac:dyDescent="0.25">
      <c r="F88" s="31"/>
    </row>
    <row r="89" spans="6:6" s="9" customFormat="1" x14ac:dyDescent="0.25">
      <c r="F89" s="31"/>
    </row>
    <row r="90" spans="6:6" s="9" customFormat="1" x14ac:dyDescent="0.25">
      <c r="F90" s="31"/>
    </row>
    <row r="91" spans="6:6" s="9" customFormat="1" x14ac:dyDescent="0.25">
      <c r="F91" s="31"/>
    </row>
    <row r="92" spans="6:6" s="9" customFormat="1" x14ac:dyDescent="0.25">
      <c r="F92" s="31"/>
    </row>
    <row r="93" spans="6:6" s="9" customFormat="1" x14ac:dyDescent="0.25">
      <c r="F93" s="31"/>
    </row>
    <row r="94" spans="6:6" s="9" customFormat="1" x14ac:dyDescent="0.25">
      <c r="F94" s="31"/>
    </row>
    <row r="95" spans="6:6" s="9" customFormat="1" x14ac:dyDescent="0.25">
      <c r="F95" s="31"/>
    </row>
    <row r="96" spans="6:6" s="9" customFormat="1" x14ac:dyDescent="0.25">
      <c r="F96" s="31"/>
    </row>
    <row r="97" spans="6:6" s="9" customFormat="1" x14ac:dyDescent="0.25">
      <c r="F97" s="31"/>
    </row>
    <row r="98" spans="6:6" s="9" customFormat="1" x14ac:dyDescent="0.25">
      <c r="F98" s="31"/>
    </row>
    <row r="99" spans="6:6" s="9" customFormat="1" x14ac:dyDescent="0.25">
      <c r="F99" s="31"/>
    </row>
    <row r="100" spans="6:6" s="9" customFormat="1" x14ac:dyDescent="0.25">
      <c r="F100" s="31"/>
    </row>
    <row r="101" spans="6:6" s="9" customFormat="1" x14ac:dyDescent="0.25">
      <c r="F101" s="31"/>
    </row>
    <row r="102" spans="6:6" s="9" customFormat="1" x14ac:dyDescent="0.25">
      <c r="F102" s="31"/>
    </row>
    <row r="103" spans="6:6" s="9" customFormat="1" x14ac:dyDescent="0.25">
      <c r="F103" s="31"/>
    </row>
    <row r="104" spans="6:6" s="9" customFormat="1" x14ac:dyDescent="0.25">
      <c r="F104" s="31"/>
    </row>
    <row r="105" spans="6:6" s="9" customFormat="1" x14ac:dyDescent="0.25">
      <c r="F105" s="31"/>
    </row>
    <row r="106" spans="6:6" s="9" customFormat="1" x14ac:dyDescent="0.25">
      <c r="F106" s="31"/>
    </row>
    <row r="107" spans="6:6" s="9" customFormat="1" x14ac:dyDescent="0.25">
      <c r="F107" s="31"/>
    </row>
    <row r="108" spans="6:6" s="9" customFormat="1" x14ac:dyDescent="0.25">
      <c r="F108" s="31"/>
    </row>
    <row r="109" spans="6:6" s="9" customFormat="1" x14ac:dyDescent="0.25">
      <c r="F109" s="31"/>
    </row>
    <row r="110" spans="6:6" s="9" customFormat="1" x14ac:dyDescent="0.25">
      <c r="F110" s="31"/>
    </row>
    <row r="111" spans="6:6" s="9" customFormat="1" x14ac:dyDescent="0.25">
      <c r="F111" s="31"/>
    </row>
    <row r="112" spans="6:6" s="9" customFormat="1" x14ac:dyDescent="0.25">
      <c r="F112" s="31"/>
    </row>
    <row r="113" spans="6:6" s="9" customFormat="1" x14ac:dyDescent="0.25">
      <c r="F113" s="31"/>
    </row>
    <row r="114" spans="6:6" s="9" customFormat="1" x14ac:dyDescent="0.25">
      <c r="F114" s="31"/>
    </row>
    <row r="115" spans="6:6" s="9" customFormat="1" x14ac:dyDescent="0.25">
      <c r="F115" s="31"/>
    </row>
    <row r="116" spans="6:6" s="9" customFormat="1" x14ac:dyDescent="0.25">
      <c r="F116" s="31"/>
    </row>
    <row r="117" spans="6:6" s="9" customFormat="1" x14ac:dyDescent="0.25">
      <c r="F117" s="31"/>
    </row>
    <row r="118" spans="6:6" s="9" customFormat="1" x14ac:dyDescent="0.25">
      <c r="F118" s="31"/>
    </row>
    <row r="119" spans="6:6" s="9" customFormat="1" x14ac:dyDescent="0.25">
      <c r="F119" s="31"/>
    </row>
    <row r="120" spans="6:6" s="9" customFormat="1" x14ac:dyDescent="0.25">
      <c r="F120" s="31"/>
    </row>
    <row r="121" spans="6:6" s="9" customFormat="1" x14ac:dyDescent="0.25">
      <c r="F121" s="31"/>
    </row>
    <row r="122" spans="6:6" s="9" customFormat="1" x14ac:dyDescent="0.25">
      <c r="F122" s="31"/>
    </row>
    <row r="123" spans="6:6" s="9" customFormat="1" x14ac:dyDescent="0.25">
      <c r="F123" s="31"/>
    </row>
    <row r="124" spans="6:6" s="9" customFormat="1" x14ac:dyDescent="0.25">
      <c r="F124" s="31"/>
    </row>
    <row r="125" spans="6:6" s="9" customFormat="1" x14ac:dyDescent="0.25">
      <c r="F125" s="31"/>
    </row>
    <row r="126" spans="6:6" s="9" customFormat="1" x14ac:dyDescent="0.25">
      <c r="F126" s="31"/>
    </row>
    <row r="127" spans="6:6" s="9" customFormat="1" x14ac:dyDescent="0.25">
      <c r="F127" s="31"/>
    </row>
    <row r="128" spans="6:6" s="9" customFormat="1" x14ac:dyDescent="0.25">
      <c r="F128" s="31"/>
    </row>
    <row r="129" spans="6:6" s="9" customFormat="1" x14ac:dyDescent="0.25">
      <c r="F129" s="31"/>
    </row>
    <row r="130" spans="6:6" s="9" customFormat="1" x14ac:dyDescent="0.25">
      <c r="F130" s="31"/>
    </row>
    <row r="131" spans="6:6" s="9" customFormat="1" x14ac:dyDescent="0.25">
      <c r="F131" s="31"/>
    </row>
    <row r="132" spans="6:6" s="9" customFormat="1" x14ac:dyDescent="0.25">
      <c r="F132" s="31"/>
    </row>
    <row r="133" spans="6:6" s="9" customFormat="1" x14ac:dyDescent="0.25">
      <c r="F133" s="31"/>
    </row>
    <row r="134" spans="6:6" s="9" customFormat="1" x14ac:dyDescent="0.25">
      <c r="F134" s="31"/>
    </row>
    <row r="135" spans="6:6" s="9" customFormat="1" x14ac:dyDescent="0.25">
      <c r="F135" s="31"/>
    </row>
    <row r="136" spans="6:6" s="9" customFormat="1" x14ac:dyDescent="0.25">
      <c r="F136" s="31"/>
    </row>
    <row r="137" spans="6:6" s="9" customFormat="1" x14ac:dyDescent="0.25">
      <c r="F137" s="31"/>
    </row>
    <row r="138" spans="6:6" s="9" customFormat="1" x14ac:dyDescent="0.25">
      <c r="F138" s="31"/>
    </row>
    <row r="139" spans="6:6" s="9" customFormat="1" x14ac:dyDescent="0.25">
      <c r="F139" s="31"/>
    </row>
    <row r="140" spans="6:6" s="9" customFormat="1" x14ac:dyDescent="0.25">
      <c r="F140" s="31"/>
    </row>
    <row r="141" spans="6:6" s="9" customFormat="1" x14ac:dyDescent="0.25">
      <c r="F141" s="31"/>
    </row>
    <row r="142" spans="6:6" s="9" customFormat="1" x14ac:dyDescent="0.25">
      <c r="F142" s="31"/>
    </row>
    <row r="143" spans="6:6" s="9" customFormat="1" x14ac:dyDescent="0.25">
      <c r="F143" s="31"/>
    </row>
    <row r="144" spans="6:6" s="9" customFormat="1" x14ac:dyDescent="0.25">
      <c r="F144" s="31"/>
    </row>
    <row r="145" spans="6:6" s="9" customFormat="1" x14ac:dyDescent="0.25">
      <c r="F145" s="31"/>
    </row>
    <row r="146" spans="6:6" s="9" customFormat="1" x14ac:dyDescent="0.25">
      <c r="F146" s="31"/>
    </row>
    <row r="147" spans="6:6" s="9" customFormat="1" x14ac:dyDescent="0.25">
      <c r="F147" s="31"/>
    </row>
    <row r="148" spans="6:6" s="9" customFormat="1" x14ac:dyDescent="0.25">
      <c r="F148" s="31"/>
    </row>
    <row r="149" spans="6:6" s="9" customFormat="1" x14ac:dyDescent="0.25">
      <c r="F149" s="31"/>
    </row>
    <row r="150" spans="6:6" s="9" customFormat="1" x14ac:dyDescent="0.25">
      <c r="F150" s="31"/>
    </row>
    <row r="151" spans="6:6" s="9" customFormat="1" x14ac:dyDescent="0.25">
      <c r="F151" s="31"/>
    </row>
    <row r="152" spans="6:6" s="9" customFormat="1" x14ac:dyDescent="0.25">
      <c r="F152" s="31"/>
    </row>
    <row r="153" spans="6:6" s="9" customFormat="1" x14ac:dyDescent="0.25">
      <c r="F153" s="31"/>
    </row>
    <row r="154" spans="6:6" s="9" customFormat="1" x14ac:dyDescent="0.25">
      <c r="F154" s="31"/>
    </row>
    <row r="155" spans="6:6" s="9" customFormat="1" x14ac:dyDescent="0.25">
      <c r="F155" s="31"/>
    </row>
    <row r="156" spans="6:6" s="9" customFormat="1" x14ac:dyDescent="0.25">
      <c r="F156" s="31"/>
    </row>
    <row r="157" spans="6:6" s="9" customFormat="1" x14ac:dyDescent="0.25">
      <c r="F157" s="31"/>
    </row>
    <row r="158" spans="6:6" s="9" customFormat="1" x14ac:dyDescent="0.25">
      <c r="F158" s="31"/>
    </row>
    <row r="159" spans="6:6" s="9" customFormat="1" x14ac:dyDescent="0.25">
      <c r="F159" s="31"/>
    </row>
    <row r="160" spans="6:6" s="9" customFormat="1" x14ac:dyDescent="0.25">
      <c r="F160" s="31"/>
    </row>
    <row r="161" spans="6:6" s="9" customFormat="1" x14ac:dyDescent="0.25">
      <c r="F161" s="31"/>
    </row>
    <row r="162" spans="6:6" s="9" customFormat="1" x14ac:dyDescent="0.25">
      <c r="F162" s="31"/>
    </row>
    <row r="163" spans="6:6" s="9" customFormat="1" x14ac:dyDescent="0.25">
      <c r="F163" s="31"/>
    </row>
    <row r="164" spans="6:6" s="9" customFormat="1" x14ac:dyDescent="0.25">
      <c r="F164" s="31"/>
    </row>
    <row r="165" spans="6:6" s="9" customFormat="1" x14ac:dyDescent="0.25">
      <c r="F165" s="31"/>
    </row>
    <row r="166" spans="6:6" s="9" customFormat="1" x14ac:dyDescent="0.25">
      <c r="F166" s="31"/>
    </row>
    <row r="167" spans="6:6" s="9" customFormat="1" x14ac:dyDescent="0.25">
      <c r="F167" s="31"/>
    </row>
    <row r="168" spans="6:6" s="9" customFormat="1" x14ac:dyDescent="0.25">
      <c r="F168" s="31"/>
    </row>
    <row r="169" spans="6:6" s="9" customFormat="1" x14ac:dyDescent="0.25">
      <c r="F169" s="31"/>
    </row>
    <row r="170" spans="6:6" s="9" customFormat="1" x14ac:dyDescent="0.25">
      <c r="F170" s="31"/>
    </row>
    <row r="171" spans="6:6" s="9" customFormat="1" x14ac:dyDescent="0.25">
      <c r="F171" s="31"/>
    </row>
    <row r="172" spans="6:6" s="9" customFormat="1" x14ac:dyDescent="0.25">
      <c r="F172" s="31"/>
    </row>
    <row r="173" spans="6:6" s="9" customFormat="1" x14ac:dyDescent="0.25">
      <c r="F173" s="31"/>
    </row>
    <row r="174" spans="6:6" s="9" customFormat="1" x14ac:dyDescent="0.25">
      <c r="F174" s="31"/>
    </row>
    <row r="175" spans="6:6" s="9" customFormat="1" x14ac:dyDescent="0.25">
      <c r="F175" s="31"/>
    </row>
    <row r="176" spans="6:6" s="9" customFormat="1" x14ac:dyDescent="0.25">
      <c r="F176" s="31"/>
    </row>
    <row r="177" spans="6:6" s="9" customFormat="1" x14ac:dyDescent="0.25">
      <c r="F177" s="31"/>
    </row>
    <row r="178" spans="6:6" s="9" customFormat="1" x14ac:dyDescent="0.25">
      <c r="F178" s="31"/>
    </row>
    <row r="179" spans="6:6" s="9" customFormat="1" x14ac:dyDescent="0.25">
      <c r="F179" s="31"/>
    </row>
    <row r="180" spans="6:6" s="9" customFormat="1" x14ac:dyDescent="0.25">
      <c r="F180" s="31"/>
    </row>
    <row r="181" spans="6:6" s="9" customFormat="1" x14ac:dyDescent="0.25">
      <c r="F181" s="31"/>
    </row>
    <row r="182" spans="6:6" s="9" customFormat="1" x14ac:dyDescent="0.25">
      <c r="F182" s="31"/>
    </row>
    <row r="183" spans="6:6" s="9" customFormat="1" x14ac:dyDescent="0.25">
      <c r="F183" s="31"/>
    </row>
    <row r="184" spans="6:6" s="9" customFormat="1" x14ac:dyDescent="0.25">
      <c r="F184" s="31"/>
    </row>
    <row r="185" spans="6:6" s="9" customFormat="1" x14ac:dyDescent="0.25">
      <c r="F185" s="31"/>
    </row>
    <row r="186" spans="6:6" s="9" customFormat="1" x14ac:dyDescent="0.25">
      <c r="F186" s="31"/>
    </row>
    <row r="187" spans="6:6" s="9" customFormat="1" x14ac:dyDescent="0.25">
      <c r="F187" s="31"/>
    </row>
    <row r="188" spans="6:6" s="9" customFormat="1" x14ac:dyDescent="0.25">
      <c r="F188" s="31"/>
    </row>
    <row r="189" spans="6:6" s="9" customFormat="1" x14ac:dyDescent="0.25">
      <c r="F189" s="31"/>
    </row>
    <row r="190" spans="6:6" s="9" customFormat="1" x14ac:dyDescent="0.25">
      <c r="F190" s="31"/>
    </row>
    <row r="191" spans="6:6" s="9" customFormat="1" x14ac:dyDescent="0.25">
      <c r="F191" s="31"/>
    </row>
    <row r="192" spans="6:6" s="9" customFormat="1" x14ac:dyDescent="0.25">
      <c r="F192" s="31"/>
    </row>
    <row r="193" spans="6:6" s="9" customFormat="1" x14ac:dyDescent="0.25">
      <c r="F193" s="31"/>
    </row>
    <row r="194" spans="6:6" s="9" customFormat="1" x14ac:dyDescent="0.25">
      <c r="F194" s="31"/>
    </row>
    <row r="195" spans="6:6" s="9" customFormat="1" x14ac:dyDescent="0.25">
      <c r="F195" s="31"/>
    </row>
    <row r="196" spans="6:6" s="9" customFormat="1" x14ac:dyDescent="0.25">
      <c r="F196" s="31"/>
    </row>
    <row r="197" spans="6:6" s="9" customFormat="1" x14ac:dyDescent="0.25">
      <c r="F197" s="31"/>
    </row>
    <row r="198" spans="6:6" s="9" customFormat="1" x14ac:dyDescent="0.25">
      <c r="F198" s="31"/>
    </row>
    <row r="199" spans="6:6" s="9" customFormat="1" x14ac:dyDescent="0.25">
      <c r="F199" s="31"/>
    </row>
    <row r="200" spans="6:6" s="9" customFormat="1" x14ac:dyDescent="0.25">
      <c r="F200" s="31"/>
    </row>
    <row r="201" spans="6:6" s="9" customFormat="1" x14ac:dyDescent="0.25">
      <c r="F201" s="31"/>
    </row>
    <row r="202" spans="6:6" s="9" customFormat="1" x14ac:dyDescent="0.25">
      <c r="F202" s="31"/>
    </row>
    <row r="203" spans="6:6" s="9" customFormat="1" x14ac:dyDescent="0.25">
      <c r="F203" s="31"/>
    </row>
    <row r="204" spans="6:6" s="9" customFormat="1" x14ac:dyDescent="0.25">
      <c r="F204" s="31"/>
    </row>
    <row r="205" spans="6:6" s="9" customFormat="1" x14ac:dyDescent="0.25">
      <c r="F205" s="31"/>
    </row>
    <row r="206" spans="6:6" s="9" customFormat="1" x14ac:dyDescent="0.25">
      <c r="F206" s="31"/>
    </row>
    <row r="207" spans="6:6" s="9" customFormat="1" x14ac:dyDescent="0.25">
      <c r="F207" s="31"/>
    </row>
    <row r="208" spans="6:6" s="9" customFormat="1" x14ac:dyDescent="0.25">
      <c r="F208" s="31"/>
    </row>
    <row r="209" spans="6:6" s="9" customFormat="1" x14ac:dyDescent="0.25">
      <c r="F209" s="31"/>
    </row>
    <row r="210" spans="6:6" s="9" customFormat="1" x14ac:dyDescent="0.25">
      <c r="F210" s="31"/>
    </row>
    <row r="211" spans="6:6" s="9" customFormat="1" x14ac:dyDescent="0.25">
      <c r="F211" s="31"/>
    </row>
    <row r="212" spans="6:6" s="9" customFormat="1" x14ac:dyDescent="0.25">
      <c r="F212" s="31"/>
    </row>
    <row r="213" spans="6:6" s="9" customFormat="1" x14ac:dyDescent="0.25">
      <c r="F213" s="31"/>
    </row>
    <row r="214" spans="6:6" s="9" customFormat="1" x14ac:dyDescent="0.25">
      <c r="F214" s="31"/>
    </row>
    <row r="215" spans="6:6" s="9" customFormat="1" x14ac:dyDescent="0.25">
      <c r="F215" s="31"/>
    </row>
    <row r="216" spans="6:6" s="9" customFormat="1" x14ac:dyDescent="0.25">
      <c r="F216" s="31"/>
    </row>
    <row r="217" spans="6:6" s="9" customFormat="1" x14ac:dyDescent="0.25">
      <c r="F217" s="31"/>
    </row>
    <row r="218" spans="6:6" s="9" customFormat="1" x14ac:dyDescent="0.25">
      <c r="F218" s="31"/>
    </row>
    <row r="219" spans="6:6" s="9" customFormat="1" x14ac:dyDescent="0.25">
      <c r="F219" s="31"/>
    </row>
    <row r="220" spans="6:6" s="9" customFormat="1" x14ac:dyDescent="0.25">
      <c r="F220" s="31"/>
    </row>
    <row r="221" spans="6:6" s="9" customFormat="1" x14ac:dyDescent="0.25">
      <c r="F221" s="31"/>
    </row>
    <row r="222" spans="6:6" s="9" customFormat="1" x14ac:dyDescent="0.25">
      <c r="F222" s="31"/>
    </row>
    <row r="223" spans="6:6" s="9" customFormat="1" x14ac:dyDescent="0.25">
      <c r="F223" s="31"/>
    </row>
    <row r="224" spans="6:6" s="9" customFormat="1" x14ac:dyDescent="0.25">
      <c r="F224" s="31"/>
    </row>
    <row r="225" spans="6:6" s="9" customFormat="1" x14ac:dyDescent="0.25">
      <c r="F225" s="31"/>
    </row>
    <row r="226" spans="6:6" s="9" customFormat="1" x14ac:dyDescent="0.25">
      <c r="F226" s="31"/>
    </row>
    <row r="227" spans="6:6" s="9" customFormat="1" x14ac:dyDescent="0.25">
      <c r="F227" s="31"/>
    </row>
    <row r="228" spans="6:6" s="9" customFormat="1" x14ac:dyDescent="0.25">
      <c r="F228" s="31"/>
    </row>
    <row r="229" spans="6:6" s="9" customFormat="1" x14ac:dyDescent="0.25">
      <c r="F229" s="31"/>
    </row>
    <row r="230" spans="6:6" s="9" customFormat="1" x14ac:dyDescent="0.25">
      <c r="F230" s="31"/>
    </row>
    <row r="231" spans="6:6" s="9" customFormat="1" x14ac:dyDescent="0.25">
      <c r="F231" s="31"/>
    </row>
    <row r="232" spans="6:6" s="9" customFormat="1" x14ac:dyDescent="0.25">
      <c r="F232" s="31"/>
    </row>
    <row r="233" spans="6:6" s="9" customFormat="1" x14ac:dyDescent="0.25">
      <c r="F233" s="31"/>
    </row>
    <row r="234" spans="6:6" s="9" customFormat="1" x14ac:dyDescent="0.25">
      <c r="F234" s="31"/>
    </row>
    <row r="235" spans="6:6" s="9" customFormat="1" x14ac:dyDescent="0.25">
      <c r="F235" s="31"/>
    </row>
    <row r="236" spans="6:6" s="9" customFormat="1" x14ac:dyDescent="0.25">
      <c r="F236" s="31"/>
    </row>
    <row r="237" spans="6:6" s="9" customFormat="1" x14ac:dyDescent="0.25">
      <c r="F237" s="31"/>
    </row>
    <row r="238" spans="6:6" s="9" customFormat="1" x14ac:dyDescent="0.25">
      <c r="F238" s="31"/>
    </row>
    <row r="239" spans="6:6" s="9" customFormat="1" x14ac:dyDescent="0.25">
      <c r="F239" s="31"/>
    </row>
    <row r="240" spans="6:6" s="9" customFormat="1" x14ac:dyDescent="0.25">
      <c r="F240" s="31"/>
    </row>
    <row r="241" spans="6:6" s="9" customFormat="1" x14ac:dyDescent="0.25">
      <c r="F241" s="31"/>
    </row>
    <row r="242" spans="6:6" s="9" customFormat="1" x14ac:dyDescent="0.25">
      <c r="F242" s="31"/>
    </row>
    <row r="243" spans="6:6" s="9" customFormat="1" x14ac:dyDescent="0.25">
      <c r="F243" s="31"/>
    </row>
    <row r="244" spans="6:6" s="9" customFormat="1" x14ac:dyDescent="0.25">
      <c r="F244" s="31"/>
    </row>
    <row r="245" spans="6:6" s="9" customFormat="1" x14ac:dyDescent="0.25">
      <c r="F245" s="31"/>
    </row>
    <row r="246" spans="6:6" s="9" customFormat="1" x14ac:dyDescent="0.25">
      <c r="F246" s="31"/>
    </row>
    <row r="247" spans="6:6" s="9" customFormat="1" x14ac:dyDescent="0.25">
      <c r="F247" s="31"/>
    </row>
    <row r="248" spans="6:6" s="9" customFormat="1" x14ac:dyDescent="0.25">
      <c r="F248" s="31"/>
    </row>
    <row r="249" spans="6:6" s="9" customFormat="1" x14ac:dyDescent="0.25">
      <c r="F249" s="31"/>
    </row>
    <row r="250" spans="6:6" s="9" customFormat="1" x14ac:dyDescent="0.25">
      <c r="F250" s="31"/>
    </row>
    <row r="251" spans="6:6" s="9" customFormat="1" x14ac:dyDescent="0.25">
      <c r="F251" s="31"/>
    </row>
    <row r="252" spans="6:6" s="9" customFormat="1" x14ac:dyDescent="0.25">
      <c r="F252" s="31"/>
    </row>
    <row r="253" spans="6:6" s="9" customFormat="1" x14ac:dyDescent="0.25">
      <c r="F253" s="31"/>
    </row>
    <row r="254" spans="6:6" s="9" customFormat="1" x14ac:dyDescent="0.25">
      <c r="F254" s="31"/>
    </row>
    <row r="255" spans="6:6" s="9" customFormat="1" x14ac:dyDescent="0.25">
      <c r="F255" s="31"/>
    </row>
    <row r="256" spans="6:6" s="9" customFormat="1" x14ac:dyDescent="0.25">
      <c r="F256" s="31"/>
    </row>
    <row r="257" spans="6:6" s="9" customFormat="1" x14ac:dyDescent="0.25">
      <c r="F257" s="31"/>
    </row>
    <row r="258" spans="6:6" s="9" customFormat="1" x14ac:dyDescent="0.25">
      <c r="F258" s="31"/>
    </row>
    <row r="259" spans="6:6" s="9" customFormat="1" x14ac:dyDescent="0.25">
      <c r="F259" s="31"/>
    </row>
    <row r="260" spans="6:6" s="9" customFormat="1" x14ac:dyDescent="0.25">
      <c r="F260" s="31"/>
    </row>
    <row r="261" spans="6:6" s="9" customFormat="1" x14ac:dyDescent="0.25">
      <c r="F261" s="31"/>
    </row>
    <row r="262" spans="6:6" s="9" customFormat="1" x14ac:dyDescent="0.25">
      <c r="F262" s="31"/>
    </row>
    <row r="263" spans="6:6" s="9" customFormat="1" x14ac:dyDescent="0.25">
      <c r="F263" s="31"/>
    </row>
    <row r="264" spans="6:6" s="9" customFormat="1" x14ac:dyDescent="0.25">
      <c r="F264" s="31"/>
    </row>
    <row r="265" spans="6:6" s="9" customFormat="1" x14ac:dyDescent="0.25">
      <c r="F265" s="31"/>
    </row>
    <row r="266" spans="6:6" s="9" customFormat="1" x14ac:dyDescent="0.25">
      <c r="F266" s="31"/>
    </row>
    <row r="267" spans="6:6" s="9" customFormat="1" x14ac:dyDescent="0.25">
      <c r="F267" s="31"/>
    </row>
    <row r="268" spans="6:6" s="9" customFormat="1" x14ac:dyDescent="0.25">
      <c r="F268" s="31"/>
    </row>
    <row r="269" spans="6:6" s="9" customFormat="1" x14ac:dyDescent="0.25">
      <c r="F269" s="31"/>
    </row>
    <row r="270" spans="6:6" s="9" customFormat="1" x14ac:dyDescent="0.25">
      <c r="F270" s="31"/>
    </row>
    <row r="271" spans="6:6" s="9" customFormat="1" x14ac:dyDescent="0.25">
      <c r="F271" s="31"/>
    </row>
    <row r="272" spans="6:6" s="9" customFormat="1" x14ac:dyDescent="0.25">
      <c r="F272" s="31"/>
    </row>
    <row r="273" spans="6:6" s="9" customFormat="1" x14ac:dyDescent="0.25">
      <c r="F273" s="31"/>
    </row>
    <row r="274" spans="6:6" s="9" customFormat="1" x14ac:dyDescent="0.25">
      <c r="F274" s="31"/>
    </row>
    <row r="275" spans="6:6" s="9" customFormat="1" x14ac:dyDescent="0.25">
      <c r="F275" s="31"/>
    </row>
    <row r="276" spans="6:6" s="9" customFormat="1" x14ac:dyDescent="0.25">
      <c r="F276" s="31"/>
    </row>
    <row r="277" spans="6:6" s="9" customFormat="1" x14ac:dyDescent="0.25">
      <c r="F277" s="31"/>
    </row>
    <row r="278" spans="6:6" s="9" customFormat="1" x14ac:dyDescent="0.25">
      <c r="F278" s="31"/>
    </row>
    <row r="279" spans="6:6" s="9" customFormat="1" x14ac:dyDescent="0.25">
      <c r="F279" s="31"/>
    </row>
    <row r="280" spans="6:6" s="9" customFormat="1" x14ac:dyDescent="0.25">
      <c r="F280" s="31"/>
    </row>
    <row r="281" spans="6:6" s="9" customFormat="1" x14ac:dyDescent="0.25">
      <c r="F281" s="31"/>
    </row>
    <row r="282" spans="6:6" s="9" customFormat="1" x14ac:dyDescent="0.25">
      <c r="F282" s="31"/>
    </row>
    <row r="283" spans="6:6" s="9" customFormat="1" x14ac:dyDescent="0.25">
      <c r="F283" s="31"/>
    </row>
    <row r="284" spans="6:6" s="9" customFormat="1" x14ac:dyDescent="0.25">
      <c r="F284" s="31"/>
    </row>
    <row r="285" spans="6:6" s="9" customFormat="1" x14ac:dyDescent="0.25">
      <c r="F285" s="31"/>
    </row>
    <row r="286" spans="6:6" s="9" customFormat="1" x14ac:dyDescent="0.25">
      <c r="F286" s="31"/>
    </row>
    <row r="287" spans="6:6" s="9" customFormat="1" x14ac:dyDescent="0.25">
      <c r="F287" s="31"/>
    </row>
    <row r="288" spans="6:6" s="9" customFormat="1" x14ac:dyDescent="0.25">
      <c r="F288" s="31"/>
    </row>
    <row r="289" spans="6:6" s="9" customFormat="1" x14ac:dyDescent="0.25">
      <c r="F289" s="31"/>
    </row>
    <row r="290" spans="6:6" s="9" customFormat="1" x14ac:dyDescent="0.25">
      <c r="F290" s="31"/>
    </row>
    <row r="291" spans="6:6" s="9" customFormat="1" x14ac:dyDescent="0.25">
      <c r="F291" s="31"/>
    </row>
    <row r="292" spans="6:6" s="9" customFormat="1" x14ac:dyDescent="0.25">
      <c r="F292" s="31"/>
    </row>
    <row r="293" spans="6:6" s="9" customFormat="1" x14ac:dyDescent="0.25">
      <c r="F293" s="31"/>
    </row>
    <row r="294" spans="6:6" s="9" customFormat="1" x14ac:dyDescent="0.25">
      <c r="F294" s="31"/>
    </row>
    <row r="295" spans="6:6" s="9" customFormat="1" x14ac:dyDescent="0.25">
      <c r="F295" s="31"/>
    </row>
    <row r="296" spans="6:6" s="9" customFormat="1" x14ac:dyDescent="0.25">
      <c r="F296" s="31"/>
    </row>
    <row r="297" spans="6:6" s="9" customFormat="1" x14ac:dyDescent="0.25">
      <c r="F297" s="31"/>
    </row>
    <row r="298" spans="6:6" s="9" customFormat="1" x14ac:dyDescent="0.25">
      <c r="F298" s="31"/>
    </row>
    <row r="299" spans="6:6" s="9" customFormat="1" x14ac:dyDescent="0.25">
      <c r="F299" s="31"/>
    </row>
    <row r="300" spans="6:6" s="9" customFormat="1" x14ac:dyDescent="0.25">
      <c r="F300" s="31"/>
    </row>
    <row r="301" spans="6:6" s="9" customFormat="1" x14ac:dyDescent="0.25">
      <c r="F301" s="31"/>
    </row>
    <row r="302" spans="6:6" s="9" customFormat="1" x14ac:dyDescent="0.25">
      <c r="F302" s="31"/>
    </row>
    <row r="303" spans="6:6" s="9" customFormat="1" x14ac:dyDescent="0.25">
      <c r="F303" s="31"/>
    </row>
    <row r="304" spans="6:6" s="9" customFormat="1" x14ac:dyDescent="0.25">
      <c r="F304" s="31"/>
    </row>
    <row r="305" spans="6:6" s="9" customFormat="1" x14ac:dyDescent="0.25">
      <c r="F305" s="31"/>
    </row>
    <row r="306" spans="6:6" s="9" customFormat="1" x14ac:dyDescent="0.25">
      <c r="F306" s="31"/>
    </row>
    <row r="307" spans="6:6" s="9" customFormat="1" x14ac:dyDescent="0.25">
      <c r="F307" s="31"/>
    </row>
    <row r="308" spans="6:6" s="9" customFormat="1" x14ac:dyDescent="0.25">
      <c r="F308" s="31"/>
    </row>
    <row r="309" spans="6:6" s="9" customFormat="1" x14ac:dyDescent="0.25">
      <c r="F309" s="31"/>
    </row>
    <row r="310" spans="6:6" s="9" customFormat="1" x14ac:dyDescent="0.25">
      <c r="F310" s="31"/>
    </row>
    <row r="311" spans="6:6" s="9" customFormat="1" x14ac:dyDescent="0.25">
      <c r="F311" s="31"/>
    </row>
    <row r="312" spans="6:6" s="9" customFormat="1" x14ac:dyDescent="0.25">
      <c r="F312" s="31"/>
    </row>
    <row r="313" spans="6:6" s="9" customFormat="1" x14ac:dyDescent="0.25">
      <c r="F313" s="31"/>
    </row>
    <row r="314" spans="6:6" s="9" customFormat="1" x14ac:dyDescent="0.25">
      <c r="F314" s="31"/>
    </row>
    <row r="315" spans="6:6" s="9" customFormat="1" x14ac:dyDescent="0.25">
      <c r="F315" s="31"/>
    </row>
    <row r="316" spans="6:6" s="9" customFormat="1" x14ac:dyDescent="0.25">
      <c r="F316" s="31"/>
    </row>
    <row r="317" spans="6:6" s="9" customFormat="1" x14ac:dyDescent="0.25">
      <c r="F317" s="31"/>
    </row>
    <row r="318" spans="6:6" s="9" customFormat="1" x14ac:dyDescent="0.25">
      <c r="F318" s="31"/>
    </row>
    <row r="319" spans="6:6" s="9" customFormat="1" x14ac:dyDescent="0.25">
      <c r="F319" s="31"/>
    </row>
    <row r="320" spans="6:6" s="9" customFormat="1" x14ac:dyDescent="0.25">
      <c r="F320" s="31"/>
    </row>
    <row r="321" spans="6:6" s="9" customFormat="1" x14ac:dyDescent="0.25">
      <c r="F321" s="31"/>
    </row>
    <row r="322" spans="6:6" s="9" customFormat="1" x14ac:dyDescent="0.25">
      <c r="F322" s="31"/>
    </row>
    <row r="323" spans="6:6" s="9" customFormat="1" x14ac:dyDescent="0.25">
      <c r="F323" s="31"/>
    </row>
    <row r="324" spans="6:6" s="9" customFormat="1" x14ac:dyDescent="0.25">
      <c r="F324" s="31"/>
    </row>
  </sheetData>
  <sheetProtection algorithmName="SHA-512" hashValue="ThZllZMnDYw5zBM/WNcmyIlXxtV+xSfJB/I0Xn0yiT1oN9+dO2H+RE3LHG8+1gTxIkQh1NCPOV0Zf14IZ6vSmw==" saltValue="G9mBNsZvsIj+gtKm3Dhe5g==" spinCount="100000" sheet="1" formatColumns="0" formatRows="0"/>
  <mergeCells count="13">
    <mergeCell ref="A4:E4"/>
    <mergeCell ref="A19:C19"/>
    <mergeCell ref="A20:C20"/>
    <mergeCell ref="A24:E24"/>
    <mergeCell ref="A22:C22"/>
    <mergeCell ref="B7:E7"/>
    <mergeCell ref="A21:C21"/>
    <mergeCell ref="B9:E9"/>
    <mergeCell ref="B10:E10"/>
    <mergeCell ref="D12:E12"/>
    <mergeCell ref="D13:E13"/>
    <mergeCell ref="D14:E14"/>
    <mergeCell ref="D15:E15"/>
  </mergeCells>
  <phoneticPr fontId="22" type="noConversion"/>
  <conditionalFormatting sqref="B7:E7">
    <cfRule type="containsText" dxfId="5" priority="6" operator="containsText" text="Insertar en la ">
      <formula>NOT(ISERROR(SEARCH("Insertar en la ",B7)))</formula>
    </cfRule>
  </conditionalFormatting>
  <conditionalFormatting sqref="B9:E10">
    <cfRule type="containsText" dxfId="4" priority="11" operator="containsText" text="Insertar en la ">
      <formula>NOT(ISERROR(SEARCH("Insertar en la ",B9)))</formula>
    </cfRule>
  </conditionalFormatting>
  <conditionalFormatting sqref="E19:E21">
    <cfRule type="containsText" dxfId="3" priority="10" operator="containsText" text="No cumple">
      <formula>NOT(ISERROR(SEARCH("No cumple",E19)))</formula>
    </cfRule>
  </conditionalFormatting>
  <conditionalFormatting sqref="E21">
    <cfRule type="containsText" dxfId="2" priority="3" operator="containsText" text="Comprobar con el resto de socios, cumplimiento de esta condición">
      <formula>NOT(ISERROR(SEARCH("Comprobar con el resto de socios, cumplimiento de esta condición",E21)))</formula>
    </cfRule>
  </conditionalFormatting>
  <conditionalFormatting sqref="E22">
    <cfRule type="containsText" dxfId="1" priority="9" operator="containsText" text="Limitado">
      <formula>NOT(ISERROR(SEARCH("Limitado",E22)))</formula>
    </cfRule>
  </conditionalFormatting>
  <conditionalFormatting sqref="F12:F15">
    <cfRule type="notContainsBlanks" dxfId="0" priority="13">
      <formula>LEN(TRIM(F12))&gt;0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2" orientation="landscape" r:id="rId1"/>
  <headerFooter scaleWithDoc="0">
    <oddFooter>&amp;L&amp;A&amp;R&amp;P/&amp;N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Aux</vt:lpstr>
      <vt:lpstr>Personal</vt:lpstr>
      <vt:lpstr>TOTAL</vt:lpstr>
      <vt:lpstr>Personal!Área_de_impresión</vt:lpstr>
      <vt:lpstr>TOTAL!Área_de_impresión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Irene Aguado Cortezon</dc:creator>
  <cp:lastModifiedBy>Silvia Sanchez Salvo</cp:lastModifiedBy>
  <cp:lastPrinted>2024-03-28T12:44:41Z</cp:lastPrinted>
  <dcterms:created xsi:type="dcterms:W3CDTF">2019-01-23T11:05:16Z</dcterms:created>
  <dcterms:modified xsi:type="dcterms:W3CDTF">2026-03-30T09:40:14Z</dcterms:modified>
</cp:coreProperties>
</file>